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0 - CJA 2\CONSULT ET MP\HOTELLERIE\GHBA ART HYG MENAGERS\"/>
    </mc:Choice>
  </mc:AlternateContent>
  <bookViews>
    <workbookView xWindow="240" yWindow="132" windowWidth="19320" windowHeight="5712"/>
  </bookViews>
  <sheets>
    <sheet name="BPU LOT 1" sheetId="1" r:id="rId1"/>
    <sheet name="CRT LOT 1" sheetId="5" r:id="rId2"/>
    <sheet name="CRLCE LOT 1" sheetId="4" r:id="rId3"/>
    <sheet name="DQE LOT 1" sheetId="2" r:id="rId4"/>
    <sheet name="Données" sheetId="6" state="hidden" r:id="rId5"/>
  </sheets>
  <externalReferences>
    <externalReference r:id="rId6"/>
  </externalReferences>
  <calcPr calcId="162913"/>
</workbook>
</file>

<file path=xl/calcChain.xml><?xml version="1.0" encoding="utf-8"?>
<calcChain xmlns="http://schemas.openxmlformats.org/spreadsheetml/2006/main">
  <c r="J38" i="5" l="1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2" l="1"/>
  <c r="J13" i="2"/>
  <c r="J12" i="2"/>
  <c r="H14" i="2"/>
  <c r="H13" i="2"/>
  <c r="H12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I36" i="2"/>
  <c r="I22" i="2"/>
  <c r="O20" i="5"/>
  <c r="I20" i="2" s="1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K38" i="2"/>
  <c r="K37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O15" i="5"/>
  <c r="I15" i="2" s="1"/>
  <c r="C6" i="5"/>
  <c r="O38" i="5"/>
  <c r="L38" i="2" s="1"/>
  <c r="M38" i="2" s="1"/>
  <c r="O37" i="5"/>
  <c r="L37" i="2" s="1"/>
  <c r="M37" i="2" s="1"/>
  <c r="O36" i="5"/>
  <c r="L36" i="2" s="1"/>
  <c r="M36" i="2" s="1"/>
  <c r="O35" i="5"/>
  <c r="I35" i="2" s="1"/>
  <c r="O34" i="5"/>
  <c r="I34" i="2" s="1"/>
  <c r="O33" i="5"/>
  <c r="L33" i="2" s="1"/>
  <c r="O32" i="5"/>
  <c r="L32" i="2" s="1"/>
  <c r="O31" i="5"/>
  <c r="L31" i="2" s="1"/>
  <c r="M31" i="2" s="1"/>
  <c r="O30" i="5"/>
  <c r="L30" i="2" s="1"/>
  <c r="O29" i="5"/>
  <c r="I29" i="2" s="1"/>
  <c r="O28" i="5"/>
  <c r="I28" i="2" s="1"/>
  <c r="O27" i="5"/>
  <c r="I27" i="2" s="1"/>
  <c r="O26" i="5"/>
  <c r="L26" i="2" s="1"/>
  <c r="O25" i="5"/>
  <c r="L25" i="2" s="1"/>
  <c r="O24" i="5"/>
  <c r="I24" i="2" s="1"/>
  <c r="O23" i="5"/>
  <c r="I23" i="2" s="1"/>
  <c r="O22" i="5"/>
  <c r="L22" i="2" s="1"/>
  <c r="M22" i="2" s="1"/>
  <c r="O21" i="5"/>
  <c r="I21" i="2" s="1"/>
  <c r="O19" i="5"/>
  <c r="L19" i="2" s="1"/>
  <c r="O18" i="5"/>
  <c r="L18" i="2" s="1"/>
  <c r="M18" i="2" s="1"/>
  <c r="O17" i="5"/>
  <c r="I17" i="2" s="1"/>
  <c r="O16" i="5"/>
  <c r="I16" i="2" s="1"/>
  <c r="O14" i="5"/>
  <c r="I14" i="2" s="1"/>
  <c r="L14" i="2"/>
  <c r="M14" i="2" s="1"/>
  <c r="O13" i="5"/>
  <c r="I13" i="2" s="1"/>
  <c r="O12" i="5"/>
  <c r="L12" i="2" s="1"/>
  <c r="M12" i="2" s="1"/>
  <c r="B14" i="2"/>
  <c r="B13" i="2"/>
  <c r="B12" i="2"/>
  <c r="A12" i="2"/>
  <c r="B14" i="5"/>
  <c r="B13" i="5"/>
  <c r="B12" i="5"/>
  <c r="I13" i="5"/>
  <c r="I14" i="5"/>
  <c r="K12" i="2"/>
  <c r="K13" i="2"/>
  <c r="K14" i="2"/>
  <c r="K15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40" i="1"/>
  <c r="A38" i="5"/>
  <c r="B38" i="5"/>
  <c r="C38" i="5"/>
  <c r="I38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15" i="5"/>
  <c r="C13" i="5"/>
  <c r="C14" i="5"/>
  <c r="A13" i="5"/>
  <c r="A14" i="5"/>
  <c r="I12" i="5"/>
  <c r="C12" i="5"/>
  <c r="K17" i="1"/>
  <c r="B16" i="5"/>
  <c r="C16" i="5"/>
  <c r="B17" i="5"/>
  <c r="C17" i="5"/>
  <c r="B18" i="5"/>
  <c r="C18" i="5"/>
  <c r="B19" i="5"/>
  <c r="C19" i="5"/>
  <c r="B20" i="5"/>
  <c r="C20" i="5"/>
  <c r="B21" i="5"/>
  <c r="C21" i="5"/>
  <c r="B22" i="5"/>
  <c r="C22" i="5"/>
  <c r="B23" i="5"/>
  <c r="C23" i="5"/>
  <c r="B24" i="5"/>
  <c r="C24" i="5"/>
  <c r="B25" i="5"/>
  <c r="C25" i="5"/>
  <c r="B26" i="5"/>
  <c r="C26" i="5"/>
  <c r="B27" i="5"/>
  <c r="C27" i="5"/>
  <c r="B28" i="5"/>
  <c r="C28" i="5"/>
  <c r="B29" i="5"/>
  <c r="C29" i="5"/>
  <c r="B30" i="5"/>
  <c r="C30" i="5"/>
  <c r="B31" i="5"/>
  <c r="C31" i="5"/>
  <c r="B32" i="5"/>
  <c r="C32" i="5"/>
  <c r="B33" i="5"/>
  <c r="C33" i="5"/>
  <c r="B34" i="5"/>
  <c r="C34" i="5"/>
  <c r="B35" i="5"/>
  <c r="C35" i="5"/>
  <c r="B36" i="5"/>
  <c r="C36" i="5"/>
  <c r="B37" i="5"/>
  <c r="C37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C15" i="5"/>
  <c r="B15" i="5"/>
  <c r="A15" i="5"/>
  <c r="C11" i="5"/>
  <c r="A12" i="5"/>
  <c r="B11" i="5"/>
  <c r="A11" i="5"/>
  <c r="A2" i="5"/>
  <c r="K14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6" i="1"/>
  <c r="K15" i="1"/>
  <c r="C6" i="2"/>
  <c r="G13" i="2"/>
  <c r="F13" i="2"/>
  <c r="E13" i="2"/>
  <c r="D13" i="2"/>
  <c r="C13" i="2"/>
  <c r="A13" i="2"/>
  <c r="C5" i="4"/>
  <c r="A2" i="4"/>
  <c r="G14" i="2"/>
  <c r="G12" i="2"/>
  <c r="F14" i="2"/>
  <c r="F12" i="2"/>
  <c r="E14" i="2"/>
  <c r="E12" i="2"/>
  <c r="D14" i="2"/>
  <c r="D12" i="2"/>
  <c r="C14" i="2"/>
  <c r="A14" i="2"/>
  <c r="M33" i="2" l="1"/>
  <c r="L29" i="2"/>
  <c r="L20" i="2"/>
  <c r="M20" i="2" s="1"/>
  <c r="I12" i="2"/>
  <c r="L24" i="2"/>
  <c r="L17" i="2"/>
  <c r="M17" i="2" s="1"/>
  <c r="L34" i="2"/>
  <c r="M34" i="2" s="1"/>
  <c r="I33" i="2"/>
  <c r="M24" i="2"/>
  <c r="L21" i="2"/>
  <c r="M21" i="2" s="1"/>
  <c r="M19" i="2"/>
  <c r="M32" i="2"/>
  <c r="M29" i="2"/>
  <c r="M25" i="2"/>
  <c r="M26" i="2"/>
  <c r="M30" i="2"/>
  <c r="L28" i="2"/>
  <c r="M28" i="2" s="1"/>
  <c r="L16" i="2"/>
  <c r="M16" i="2" s="1"/>
  <c r="I25" i="2"/>
  <c r="I37" i="2"/>
  <c r="L27" i="2"/>
  <c r="M27" i="2" s="1"/>
  <c r="L15" i="2"/>
  <c r="I26" i="2"/>
  <c r="I38" i="2"/>
  <c r="L13" i="2"/>
  <c r="M13" i="2" s="1"/>
  <c r="L35" i="2"/>
  <c r="M35" i="2" s="1"/>
  <c r="L23" i="2"/>
  <c r="M23" i="2" s="1"/>
  <c r="I18" i="2"/>
  <c r="I30" i="2"/>
  <c r="I19" i="2"/>
  <c r="I31" i="2"/>
  <c r="I32" i="2"/>
  <c r="M15" i="2" l="1"/>
  <c r="L39" i="2"/>
</calcChain>
</file>

<file path=xl/sharedStrings.xml><?xml version="1.0" encoding="utf-8"?>
<sst xmlns="http://schemas.openxmlformats.org/spreadsheetml/2006/main" count="258" uniqueCount="187">
  <si>
    <t>N° Ligne</t>
  </si>
  <si>
    <t>Quantité annuelle prévisionnelle non contractuelle</t>
  </si>
  <si>
    <t>UNITE DE QUANTIFICATION</t>
  </si>
  <si>
    <t>TVA %</t>
  </si>
  <si>
    <t>Votre Réf.</t>
  </si>
  <si>
    <t>Désignation Produit proposé</t>
  </si>
  <si>
    <t>LOT 1 PRODUITS ET MATERIELS D’HYGIENE CORPORELLE ET DE TOILETTE</t>
  </si>
  <si>
    <t>unité, 1 brosse</t>
  </si>
  <si>
    <t>unité, 1 brosse à dent</t>
  </si>
  <si>
    <t>unité, 1 brosse à ongles</t>
  </si>
  <si>
    <t>unité, 1 flacon</t>
  </si>
  <si>
    <t>unité, 1 dose</t>
  </si>
  <si>
    <t>unité, 1 tube</t>
  </si>
  <si>
    <t>unité, 1 miroir</t>
  </si>
  <si>
    <t>unité, 1 aérosol</t>
  </si>
  <si>
    <t>unité, 1 peigne</t>
  </si>
  <si>
    <t>unité, 1 rasoir</t>
  </si>
  <si>
    <t>unité, 1 savon</t>
  </si>
  <si>
    <t xml:space="preserve">FOURNITURE DE PRODUITS D’HYGIENE CORPORELLE ET DE TOILETTE, ARTICLES MENAGERS ET DE DROGUERIE </t>
  </si>
  <si>
    <t>Délai de livraison
 (en nombre de jours ouvrés)</t>
  </si>
  <si>
    <t xml:space="preserve"> PROCEDER UNIQUEMENT A UN CONTRÔLE DE COHERENCE DES DONNEES</t>
  </si>
  <si>
    <t xml:space="preserve">DETAIL QUANTITATIF ESTIMATIF SUR LA BASE DES ELEMENTS INDIQUES AUX BORDEREAUX DES PRIX </t>
  </si>
  <si>
    <t>Libellé article</t>
  </si>
  <si>
    <t>Description de l'article souhaité</t>
  </si>
  <si>
    <t>XX0001</t>
  </si>
  <si>
    <t>XX0002</t>
  </si>
  <si>
    <r>
      <t xml:space="preserve">Nom du soumissionnaire :
</t>
    </r>
    <r>
      <rPr>
        <b/>
        <sz val="11"/>
        <color indexed="10"/>
        <rFont val="Arial Narrow"/>
        <family val="2"/>
      </rPr>
      <t>A RENSEIGNER</t>
    </r>
  </si>
  <si>
    <t>CADRE DE REPONSE TECHNIQUE</t>
  </si>
  <si>
    <t>Nom de la société :</t>
  </si>
  <si>
    <t>Adresse du siège social :</t>
  </si>
  <si>
    <t>Contact référent commercial (téléphone, mail…) :</t>
  </si>
  <si>
    <t>Contact référent administratif (téléphone, mail…) :</t>
  </si>
  <si>
    <t>Contact pour les demandes de devis (téléphone, mail…) :</t>
  </si>
  <si>
    <t>Adresse d’envoi des commandes (téléphone, mail…) :</t>
  </si>
  <si>
    <t>Frais de livraison</t>
  </si>
  <si>
    <t xml:space="preserve">Montant minimum de commande pour bénéficier d'une livraison franco de port </t>
  </si>
  <si>
    <t>...€</t>
  </si>
  <si>
    <t xml:space="preserve">En cas de non atteinte du minimum, montant des frais de port pour une livraison </t>
  </si>
  <si>
    <t>….€</t>
  </si>
  <si>
    <t>Mesures déployées en cas de rupture de stock :</t>
  </si>
  <si>
    <t>Conditions commerciales complémentaires</t>
  </si>
  <si>
    <t>Remises liées aux conditions logistiques :</t>
  </si>
  <si>
    <t>Mesures préventives pour éviter les ruptures de stock :</t>
  </si>
  <si>
    <t>Savonnette d’accueil sous blister individuel – 12 gr environ</t>
  </si>
  <si>
    <t>Carton de 300 unités soit 6 sachets de 50 unités</t>
  </si>
  <si>
    <t>Cela signifie que l'établissement peut acheter 1 peigne à l'unité dans une commande</t>
  </si>
  <si>
    <t>XX0003</t>
  </si>
  <si>
    <t>Peigne en plastique souple de poche - 12 x 3,5 cm environ</t>
  </si>
  <si>
    <t>Peigne en plastique petit modèle - 12 x 4 cm environ</t>
  </si>
  <si>
    <t>Indiquez les délais de traitement moyens en cas d'une procédure de reprise :</t>
  </si>
  <si>
    <t>Décrivez votre organisation mise en place pour le traitement et le suivi d’une commande (de la réception de la commande à la préparation de la livraison - Précisez les différents supports acceptés pour passer commande) :</t>
  </si>
  <si>
    <t>Nom du soumissionnaire</t>
  </si>
  <si>
    <t>Si oui, précisez : (Ex :En fonction du nombre de la quantité commandée, du délai de paiement raccourci, d'un montant de commande atteint…?)</t>
  </si>
  <si>
    <t>Prix unitaire € TTC 
(pour une unité de quantification)</t>
  </si>
  <si>
    <t>VOTRE REPONSE</t>
  </si>
  <si>
    <t>Commentaires - Explications de votre UVC</t>
  </si>
  <si>
    <t>Nombre d'unités dans un carton
 (A exprimer en quantité)</t>
  </si>
  <si>
    <t>Brosse plate en plastique avec fibres mi-souples en Lot de 5</t>
  </si>
  <si>
    <t>Cela signifie que l'établissement peut acheter à minima 1 sachet de 25 brosses (5 lots de 5 brosses) dans une commande</t>
  </si>
  <si>
    <t>Carton de 200 unités soit 8 paquets de sachets de 25 unités</t>
  </si>
  <si>
    <r>
      <t xml:space="preserve">Nota : 
- joindre obligatoirement ce fichier au format Excel
- </t>
    </r>
    <r>
      <rPr>
        <b/>
        <sz val="12"/>
        <color indexed="10"/>
        <rFont val="Arial Narrow"/>
        <family val="2"/>
      </rPr>
      <t xml:space="preserve">ATTENTION ce document contient 4 onglets
- COMPLETER LA TOTALITE DES LIGNES DU BPU
</t>
    </r>
  </si>
  <si>
    <t>Nom du fabricant</t>
  </si>
  <si>
    <t>Tartampion</t>
  </si>
  <si>
    <t>Votre Réf.*
(2)</t>
  </si>
  <si>
    <t>UVC* proposé
 (3)
=
Conditionnement minimal 
de commande</t>
  </si>
  <si>
    <t>Conditionnement primaire</t>
  </si>
  <si>
    <r>
      <t>Quantités annuelles estimées 
(en UQ*)</t>
    </r>
    <r>
      <rPr>
        <b/>
        <u/>
        <sz val="8"/>
        <color theme="1"/>
        <rFont val="Arial Narrow"/>
        <family val="2"/>
      </rPr>
      <t xml:space="preserve">
</t>
    </r>
    <r>
      <rPr>
        <b/>
        <sz val="8"/>
        <color theme="1"/>
        <rFont val="Arial Narrow"/>
        <family val="2"/>
      </rPr>
      <t>(1)</t>
    </r>
  </si>
  <si>
    <t>UQ*
=
UNITE DE QUANTIFICATION</t>
  </si>
  <si>
    <t>Sous blister, sous film, en flacon, en lot de 5...</t>
  </si>
  <si>
    <t>Coût TOTAL  € HT  en fonction de l'UQ*
=
Quantités annuelles estimées en UQ*
 * 
Prix unitaire € HT  (Prix ramené à l’UQ*)</t>
  </si>
  <si>
    <t xml:space="preserve">Dentifrice en dose de 2 ML Doses produits d’accueil
</t>
  </si>
  <si>
    <t>DENTIFRICE DOSE INDIVIDUELLE MENTHOLEE 2 ML</t>
  </si>
  <si>
    <t>Carton de 800 unités</t>
  </si>
  <si>
    <t>Adéquation de l'UVC proposé par rapport aux consommations des établissements
(Ecart entre UVC proposé et les besoins des établissements)</t>
  </si>
  <si>
    <t>2 ML</t>
  </si>
  <si>
    <t>NC</t>
  </si>
  <si>
    <t>Dimensions proposées</t>
  </si>
  <si>
    <t>Nom du produit et présentation succincte</t>
  </si>
  <si>
    <t>12 x 3,5 cm</t>
  </si>
  <si>
    <t>14 cm</t>
  </si>
  <si>
    <t xml:space="preserve">Exemple 1 </t>
  </si>
  <si>
    <t>Unidose dentifrice</t>
  </si>
  <si>
    <t>PEIGNE PETIT MODELE</t>
  </si>
  <si>
    <t xml:space="preserve">Brosse à cheveux </t>
  </si>
  <si>
    <t>Détaillez votre colisage logistique</t>
  </si>
  <si>
    <t>Prix unitaire* € HT 
(3)
(Prix ramené à l’UQ*)</t>
  </si>
  <si>
    <t>Non</t>
  </si>
  <si>
    <t>Oui</t>
  </si>
  <si>
    <t>Produits hypoallergéniques 
OUI / NON / NC*</t>
  </si>
  <si>
    <t>Produits sans hydroxyanisole butylé (BHA)  
OUI / NON / NC*</t>
  </si>
  <si>
    <t>Produits sans butylhydroxytoluène (BHT)
OUI / NON / NC*</t>
  </si>
  <si>
    <t>Produits sans méthylisothiazolinone (MIT)
OUI / NON / NC*</t>
  </si>
  <si>
    <t xml:space="preserve">Exemple 2 </t>
  </si>
  <si>
    <t>Exemple 3</t>
  </si>
  <si>
    <t>BORDEREAU DES PRIX UNITAIRES</t>
  </si>
  <si>
    <t>CADRE DE REPONSE LOGISTIQUE COMMERCIALE ET ENVIRONNEMENTALE</t>
  </si>
  <si>
    <t>Conditions logistiques et commerciales :</t>
  </si>
  <si>
    <t>Indiquez si un interlocuteur est dédié afin de traiter toutes les questions relatives à l’exécution du marché public (précisez les coordonnées postales, téléphoniques, mail de la personne à contacter, les horaires et jours d’ouverture) :</t>
  </si>
  <si>
    <t>Indiquez l’organisation mise en place pour les commandes urgentes :
Indiquez le délai maximum pour une livraison en urgence :
Indiquez si des frais de livraison sont appliqués pour une livraison en urgence :</t>
  </si>
  <si>
    <t>Indiquez le délai de re-livraison en cas de livraison incomplète :</t>
  </si>
  <si>
    <r>
      <t xml:space="preserve">Décrivez la procédure </t>
    </r>
    <r>
      <rPr>
        <b/>
        <u/>
        <sz val="10"/>
        <color indexed="8"/>
        <rFont val="Arial Narrow"/>
        <family val="2"/>
      </rPr>
      <t>en cas de produits/emballages défectueux</t>
    </r>
    <r>
      <rPr>
        <u/>
        <sz val="10"/>
        <color indexed="8"/>
        <rFont val="Arial Narrow"/>
        <family val="2"/>
      </rPr>
      <t xml:space="preserve"> </t>
    </r>
    <r>
      <rPr>
        <sz val="10"/>
        <color indexed="8"/>
        <rFont val="Arial Narrow"/>
        <family val="2"/>
      </rPr>
      <t>:
- Interlocuteur privilégié pour prise en charge de la demande,
- Traitement des réclamations par téléphone, par mail, 
- Modalités de reprise et sous quel délai, 
- Relivraison des fournitures ? Si oui, sous quel délai ?
- Avoirs ?…</t>
    </r>
  </si>
  <si>
    <r>
      <t xml:space="preserve">Décrivez la procédure de reprise marchandise </t>
    </r>
    <r>
      <rPr>
        <b/>
        <u/>
        <sz val="10"/>
        <color indexed="8"/>
        <rFont val="Arial Narrow"/>
        <family val="2"/>
      </rPr>
      <t>en cas d’erreur de commande</t>
    </r>
    <r>
      <rPr>
        <b/>
        <sz val="10"/>
        <color indexed="8"/>
        <rFont val="Arial Narrow"/>
        <family val="2"/>
      </rPr>
      <t xml:space="preserve"> :</t>
    </r>
  </si>
  <si>
    <r>
      <t>Indiquez vos engagements concrets concernant le recyclage des</t>
    </r>
    <r>
      <rPr>
        <b/>
        <u/>
        <sz val="10"/>
        <color theme="1"/>
        <rFont val="Arial Narrow"/>
        <family val="2"/>
      </rPr>
      <t xml:space="preserve"> EMBALLAGES</t>
    </r>
    <r>
      <rPr>
        <b/>
        <sz val="10"/>
        <color theme="1"/>
        <rFont val="Arial Narrow"/>
        <family val="2"/>
      </rPr>
      <t xml:space="preserve"> liés exclusivement aux fournitures livrées</t>
    </r>
    <r>
      <rPr>
        <b/>
        <sz val="10"/>
        <color indexed="8"/>
        <rFont val="Arial Narrow"/>
        <family val="2"/>
      </rPr>
      <t xml:space="preserve"> </t>
    </r>
    <r>
      <rPr>
        <b/>
        <u/>
        <sz val="10"/>
        <color indexed="8"/>
        <rFont val="Arial Narrow"/>
        <family val="2"/>
      </rPr>
      <t xml:space="preserve">dans le cadre du présent marché </t>
    </r>
    <r>
      <rPr>
        <b/>
        <sz val="10"/>
        <color indexed="8"/>
        <rFont val="Arial Narrow"/>
        <family val="2"/>
      </rPr>
      <t xml:space="preserve">:
</t>
    </r>
    <r>
      <rPr>
        <sz val="10"/>
        <color indexed="8"/>
        <rFont val="Arial Narrow"/>
        <family val="2"/>
      </rPr>
      <t xml:space="preserve">- Indiquez le Taux de recyclabilités des emballages primaires des références proposées :
- Proposez-vous des produits avec un système de recharge permettant au minimum 50 % de réduction de l’emballage par dose </t>
    </r>
    <r>
      <rPr>
        <u/>
        <sz val="10"/>
        <color indexed="8"/>
        <rFont val="Arial Narrow"/>
        <family val="2"/>
      </rPr>
      <t>(indiquez vos références précises) :</t>
    </r>
  </si>
  <si>
    <t>Economie circulaire et environnementale</t>
  </si>
  <si>
    <r>
      <t>(1)</t>
    </r>
    <r>
      <rPr>
        <b/>
        <sz val="12"/>
        <rFont val="Arial Narrow"/>
        <family val="2"/>
      </rPr>
      <t>L’UQ</t>
    </r>
    <r>
      <rPr>
        <sz val="12"/>
        <rFont val="Arial Narrow"/>
        <family val="2"/>
      </rPr>
      <t xml:space="preserve"> (Unité de quantification) correspond à </t>
    </r>
    <r>
      <rPr>
        <b/>
        <sz val="12"/>
        <rFont val="Arial Narrow"/>
        <family val="2"/>
      </rPr>
      <t>la plus petite unité utilisable par les établissements</t>
    </r>
    <r>
      <rPr>
        <sz val="12"/>
        <rFont val="Arial Narrow"/>
        <family val="2"/>
      </rPr>
      <t xml:space="preserve"> (ex. : 1 savon, 1 peigne, 1 tube de dentifrice...)
(2) Les références sont celles qui serviront pour la commande et la facturation des produits.
(3) </t>
    </r>
    <r>
      <rPr>
        <b/>
        <sz val="12"/>
        <rFont val="Arial Narrow"/>
        <family val="2"/>
      </rPr>
      <t>L’UVC</t>
    </r>
    <r>
      <rPr>
        <sz val="12"/>
        <rFont val="Arial Narrow"/>
        <family val="2"/>
      </rPr>
      <t xml:space="preserve"> (unité de vente consommateur) correspond au produit tel qu’il est vendu = </t>
    </r>
    <r>
      <rPr>
        <b/>
        <sz val="12"/>
        <rFont val="Arial Narrow"/>
        <family val="2"/>
      </rPr>
      <t>représente l'unité minimale que l'on peut acheter individuellement</t>
    </r>
    <r>
      <rPr>
        <sz val="12"/>
        <rFont val="Arial Narrow"/>
        <family val="2"/>
      </rPr>
      <t xml:space="preserve">. </t>
    </r>
  </si>
  <si>
    <t>Prix € HT selon l'UVC proposé 
=
Prix UQ € HT x UVC proposé</t>
  </si>
  <si>
    <r>
      <t>(1)L’UQ (Unité de quantification) correspond à l</t>
    </r>
    <r>
      <rPr>
        <b/>
        <sz val="12"/>
        <rFont val="Arial Narrow"/>
        <family val="2"/>
      </rPr>
      <t>a plus petite unité utilisable par les établissements</t>
    </r>
    <r>
      <rPr>
        <sz val="12"/>
        <rFont val="Arial Narrow"/>
        <family val="2"/>
      </rPr>
      <t xml:space="preserve"> (ex. : 1 savon, 1 peigne, 1 tube de dentifrice...)
(2) Les références sont celles qui serviront pour la commande et la facturation des produits.
(3) Le</t>
    </r>
    <r>
      <rPr>
        <b/>
        <sz val="12"/>
        <rFont val="Arial Narrow"/>
        <family val="2"/>
      </rPr>
      <t xml:space="preserve"> prix unitaire doit impérativement être donné pour l’unité de quantification définie exprimée en colonne "E"</t>
    </r>
    <r>
      <rPr>
        <sz val="12"/>
        <rFont val="Arial Narrow"/>
        <family val="2"/>
      </rPr>
      <t xml:space="preserve"> (</t>
    </r>
    <r>
      <rPr>
        <u/>
        <sz val="12"/>
        <rFont val="Arial Narrow"/>
        <family val="2"/>
      </rPr>
      <t>exemple</t>
    </r>
    <r>
      <rPr>
        <sz val="12"/>
        <rFont val="Arial Narrow"/>
        <family val="2"/>
      </rPr>
      <t>: prix unitaire pour un flacon, pour un rasoir, une dose …).</t>
    </r>
  </si>
  <si>
    <t>Remise sur catalogue en % consentie sur les articles non cités au BPU :       %</t>
  </si>
  <si>
    <t>Remise complémentaire pour commande à la palette :           %</t>
  </si>
  <si>
    <t>BOITE A DENTIER AVEC COUVERLE</t>
  </si>
  <si>
    <t>Boitier hermétique pour stockage d’un dentier en polypropylène avec couvercle attenant - Réutilisable après passage au lave vaisselle</t>
  </si>
  <si>
    <t>BROSSE A CHEVEUX NYLON</t>
  </si>
  <si>
    <t>Brosse à cheveux pour adultes, fibres mi-souples en nylon</t>
  </si>
  <si>
    <t xml:space="preserve">BROSSE A DENTS </t>
  </si>
  <si>
    <t>Brosse à dents adulte sous blister médium et souple – Manche en matériau souple non cassant - Fibres en nylon</t>
  </si>
  <si>
    <t>BROSSE A ONGLES</t>
  </si>
  <si>
    <t>Brosse à ongles monture polypropylène et fibres en nylon avec 1 face avec poignée</t>
  </si>
  <si>
    <t>BRUMISATEUR 150 ml</t>
  </si>
  <si>
    <t>BRUMISATEUR 400 ml</t>
  </si>
  <si>
    <t>COTON TIGE</t>
  </si>
  <si>
    <t xml:space="preserve">COTONS TIGES EN BOIS (SACHET DE 100 souhaité mais quantités ici exprimées à l'unité) Dimensions = 7 x 2 x 8 cm environ. BIODEGRADABLE </t>
  </si>
  <si>
    <t>CREME ADHESIVE pour prothèses dentaires</t>
  </si>
  <si>
    <t>Crème fixative pour prothèses dentaires - Tube 50 gr ENVIRON</t>
  </si>
  <si>
    <t xml:space="preserve">DENTIFRICE FLUOR </t>
  </si>
  <si>
    <t>Dentifrice au fluor – Tube de 75 ML environ</t>
  </si>
  <si>
    <t>DENTIFRICE GEL UNIDOSE</t>
  </si>
  <si>
    <t xml:space="preserve">DISSOLVANT sans acétone </t>
  </si>
  <si>
    <t>DISSOLVANT SANS ACETONE FLACON 150ml Environ</t>
  </si>
  <si>
    <t>EAU DE TOILETTE dite EAU DE COLOGNE</t>
  </si>
  <si>
    <t>EAU NETTOYANTE SANS RINCAGE</t>
  </si>
  <si>
    <t>GEL CHEVEUX 750 ML</t>
  </si>
  <si>
    <t>Shampooing pour cheveux normaux à sec – 750 ML  Environ - Flacon pompe si possible</t>
  </si>
  <si>
    <t>GEL CHEVEUX ET CORPS 500 ML</t>
  </si>
  <si>
    <t>Gel douche pour corps et cheveux - Tout type de peaux - Flacon 500 ML environ - Flacon pompe si possible Adapté pour les bébés (à partir de 2 mois), les enfants et les personnes âgées</t>
  </si>
  <si>
    <t>GEL CHEVEUX ET CORPS UNIDOSE</t>
  </si>
  <si>
    <t xml:space="preserve">Gel moussant 2 en 1 pour corps et cheveux au pH neutre – Unidose 20 ML Environ - Flacon produit d’accueil </t>
  </si>
  <si>
    <t xml:space="preserve">LAIT HYDRATANT CORPS/VISAGE </t>
  </si>
  <si>
    <t xml:space="preserve">MIROIR </t>
  </si>
  <si>
    <t>Miroir rectangulaire avec dossier plastique et pied amovible si possible. Dimensions : 14,5 x 19.5 CM environ</t>
  </si>
  <si>
    <t xml:space="preserve">MOUSSE A RASER </t>
  </si>
  <si>
    <t>PEIGNE A CHEVEUX</t>
  </si>
  <si>
    <t>Démêloir petit modèle pour cheveux - 11,5 CM environ</t>
  </si>
  <si>
    <t>RASOIR JETABLE 2 LAMES</t>
  </si>
  <si>
    <t xml:space="preserve">Rasoirs jetables 2 lames en acier inoxydable pour peaux normales </t>
  </si>
  <si>
    <t>SACHET POUR PROTECTION HYGIENIQUE</t>
  </si>
  <si>
    <t>Sachets pour serviette périodique
Sachets soufflet en papier blanchi ou équivalent, à proposer si possible sous-conditionné en sachet de 25 par exemple (pas de vrac si possible).</t>
  </si>
  <si>
    <t>SAVON SOLIDE</t>
  </si>
  <si>
    <t>Pain de savon - 100 GR Environ</t>
  </si>
  <si>
    <t>SAVONNETTE « HÔTEL » solide</t>
  </si>
  <si>
    <t>unité, 1 coton-tige</t>
  </si>
  <si>
    <t>unité, 1 unidose</t>
  </si>
  <si>
    <t>unité, 1 sachet</t>
  </si>
  <si>
    <t>unité, 1 savonnette</t>
  </si>
  <si>
    <t>unité, 1 boîte à dentier</t>
  </si>
  <si>
    <t>Brosse à cheveux pour adultes, fibres en nylon</t>
  </si>
  <si>
    <t>Brumisateur d'eau rafraîchissante adaptée pour visage et corps, peaux sensibles – Aérosol de 150 ML Environ</t>
  </si>
  <si>
    <t>Brumisateur d'eau rafraîchissante adaptée pour visage et corps, peaux sensibles – Aérosol de 400 ML Environ</t>
  </si>
  <si>
    <t xml:space="preserve">Dentifrice en Unidose de 3 Gr environ - Doses produits d’accueil </t>
  </si>
  <si>
    <t>Eau de Cologne naturelle ou équivalent sans alcool  - Flacon 1L Environ</t>
  </si>
  <si>
    <t>Solution pour la toilette sans rinçage avec si possible système de pompe Type eau micellaire ou  Type « RIVADOUCE » eau de toilette au tilleul ou équivalent sans alcool  -  Solution pour nettoyage Corps et visage - Peaux sensibles - 750 ML environ</t>
  </si>
  <si>
    <t>Lait de toilette hydratant corps et visage pour peaux sensibles – Flacon pompe si possible 500 ML Environ</t>
  </si>
  <si>
    <t>Mousse à raser en aérosol de 200 ML Environ</t>
  </si>
  <si>
    <r>
      <t xml:space="preserve">Stock de sécurité moyen dédié </t>
    </r>
    <r>
      <rPr>
        <u/>
        <sz val="10"/>
        <color theme="1"/>
        <rFont val="Arial Narrow"/>
        <family val="2"/>
      </rPr>
      <t>pour l'exécution de ce marché public</t>
    </r>
    <r>
      <rPr>
        <sz val="10"/>
        <color theme="1"/>
        <rFont val="Arial Narrow"/>
        <family val="2"/>
      </rPr>
      <t xml:space="preserve"> :
(Si oui, à exprimer en nombre de jours) :</t>
    </r>
  </si>
  <si>
    <r>
      <t xml:space="preserve">Indiquez les caractéristiques spécifiques des fournitures proposées </t>
    </r>
    <r>
      <rPr>
        <b/>
        <u/>
        <sz val="10"/>
        <color theme="1"/>
        <rFont val="Arial Narrow"/>
        <family val="2"/>
      </rPr>
      <t>dans le cadre du futur marché public</t>
    </r>
    <r>
      <rPr>
        <sz val="10"/>
        <color theme="1"/>
        <rFont val="Arial Narrow"/>
        <family val="2"/>
      </rPr>
      <t xml:space="preserve"> pour assurer un recyclage optimal en fin de vie :
- Existe t'il une signalétique claire de tri et de recyclage</t>
    </r>
    <r>
      <rPr>
        <b/>
        <u/>
        <sz val="10"/>
        <color theme="1"/>
        <rFont val="Arial Narrow"/>
        <family val="2"/>
      </rPr>
      <t xml:space="preserve"> sur le produit </t>
    </r>
    <r>
      <rPr>
        <sz val="10"/>
        <color theme="1"/>
        <rFont val="Arial Narrow"/>
        <family val="2"/>
      </rPr>
      <t>?
- Les informations concernant le juste dosage sont-elles présentent</t>
    </r>
    <r>
      <rPr>
        <b/>
        <u/>
        <sz val="10"/>
        <color theme="1"/>
        <rFont val="Arial Narrow"/>
        <family val="2"/>
      </rPr>
      <t xml:space="preserve"> sur le produit </t>
    </r>
    <r>
      <rPr>
        <sz val="10"/>
        <color theme="1"/>
        <rFont val="Arial Narrow"/>
        <family val="2"/>
      </rPr>
      <t xml:space="preserve">?
</t>
    </r>
    <r>
      <rPr>
        <sz val="10"/>
        <color indexed="8"/>
        <rFont val="Arial Narrow"/>
        <family val="2"/>
      </rPr>
      <t>- Indiquez et décrivez les catégories de produits qui utilisent des matières premières recyclées</t>
    </r>
    <r>
      <rPr>
        <u/>
        <sz val="10"/>
        <color indexed="8"/>
        <rFont val="Arial Narrow"/>
        <family val="2"/>
      </rPr>
      <t xml:space="preserve"> lors de la fabrication</t>
    </r>
    <r>
      <rPr>
        <b/>
        <u/>
        <sz val="10"/>
        <color indexed="8"/>
        <rFont val="Arial Narrow"/>
        <family val="2"/>
      </rPr>
      <t xml:space="preserve"> des produits du marché </t>
    </r>
    <r>
      <rPr>
        <sz val="10"/>
        <color indexed="8"/>
        <rFont val="Arial Narrow"/>
        <family val="2"/>
      </rPr>
      <t xml:space="preserve">:
- Les produits ou leurs composants peuvent-ils être recyclés ou valorisés ? (ex : flacons, bouchons, emballages, distributeurs) :
     =&gt; Décrivez les composants, matières, présence de mono-matériaux facilitant le recyclage, ou filières disponibles :
- Indiquez les produits porteurs de labels environnementaux (type EU Ecolabel, Nordic Swan, Ecocert, etc. = fournir Certificat, attestation) </t>
    </r>
    <r>
      <rPr>
        <b/>
        <u/>
        <sz val="10"/>
        <color indexed="8"/>
        <rFont val="Arial Narrow"/>
        <family val="2"/>
      </rPr>
      <t>proposés dans le cadre du futur marché</t>
    </r>
    <r>
      <rPr>
        <sz val="10"/>
        <color indexed="8"/>
        <rFont val="Arial Narrow"/>
        <family val="2"/>
      </rPr>
      <t xml:space="preserve"> :</t>
    </r>
  </si>
  <si>
    <t xml:space="preserve">Coût TOTAL  € HT  en fonction de l'UVC* proposé
=
Total d'UVC nécessaires
 * 
Prix € HT selon l'UVC proposé </t>
  </si>
  <si>
    <t>Colonne avec calcul automatique
Simple contrôle</t>
  </si>
  <si>
    <t>Colonne avec saisie automatique
Simple contrôle</t>
  </si>
  <si>
    <t>unité, 1 brosse à cheveux</t>
  </si>
  <si>
    <t>Composition produit - Renseigner NC* = si le produit n'est pas concerné</t>
  </si>
  <si>
    <r>
      <t>Désignation produit et contenance
Précisez ici si le</t>
    </r>
    <r>
      <rPr>
        <b/>
        <u/>
        <sz val="8"/>
        <rFont val="Arial Narrow"/>
        <family val="2"/>
      </rPr>
      <t xml:space="preserve"> produit  est vendu en lot…</t>
    </r>
  </si>
  <si>
    <r>
      <t xml:space="preserve">Total d'UVC nécessaires pour répondre aux Quantités annuelles estimées 
(en UQ*) 
= 
Quantités annuelles estimées / UVC proposé
</t>
    </r>
    <r>
      <rPr>
        <b/>
        <sz val="11"/>
        <color rgb="FFFF0000"/>
        <rFont val="Arial Narrow"/>
        <family val="2"/>
      </rPr>
      <t>Valeur impérativement en nombre entier à arrondir au chiffre supérieur</t>
    </r>
  </si>
  <si>
    <t>Cela signifie que l'établissement doit acheter à minima 1 colis de 800 doses de dentifrice dans une commande</t>
  </si>
  <si>
    <t>Volume proposé si concerné</t>
  </si>
  <si>
    <t>Prix unitaire € HT 
(Prix ramené à l’UQ*)</t>
  </si>
  <si>
    <t xml:space="preserve">Prix € HT selon l'UVC proposé </t>
  </si>
  <si>
    <t>Total d'UVC nécessaires</t>
  </si>
  <si>
    <t>Etablissements concernés</t>
  </si>
  <si>
    <t>CHBA
CHBI
EPSM</t>
  </si>
  <si>
    <t>CHBI</t>
  </si>
  <si>
    <t>CHBA</t>
  </si>
  <si>
    <t>CHBA
CHBI
EPSM
CH Ploërmel</t>
  </si>
  <si>
    <t>CHBA
EPSM
CH Ploërmel</t>
  </si>
  <si>
    <t>CHBI
CH Ploërmel</t>
  </si>
  <si>
    <t>CHBA
CH Ploërmel</t>
  </si>
  <si>
    <t>CHBI
EPSM
CH Ploërmel</t>
  </si>
  <si>
    <t>Joindre en annexe les fiches techniques / fiches de données de sécurité des produits le nécessitant.</t>
  </si>
  <si>
    <t xml:space="preserve">Le soumissionnaire devra répondre à chaque ligne du B.P.U. et ne pas indiquer plusieurs références et plusieurs prix sur la même ligne.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</si>
</sst>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164" formatCode="#,##0.0000\ &quot;€&quot;"/>
    <numFmt numFmtId="165" formatCode="_-* #,##0.0000\ &quot;€&quot;_-;\-* #,##0.0000\ &quot;€&quot;_-;_-* &quot;-&quot;????\ &quot;€&quot;_-;_-@_-"/>
    <numFmt numFmtId="166" formatCode="_-* #,##0.00\ _€_-;\-* #,##0.00\ _€_-;_-* &quot;-&quot;??\ _€_-;_-@_-"/>
    <numFmt numFmtId="167" formatCode="#,##0.00\ &quot;€&quot;"/>
    <numFmt numFmtId="168" formatCode="_-* #,##0\ _€_-;\-* #,##0\ _€_-;_-* &quot;-&quot;\ _€_-;_-@_-"/>
    <numFmt numFmtId="169" formatCode="#,##0_ ;\-#,##0\ 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 Narrow"/>
      <family val="2"/>
    </font>
    <font>
      <b/>
      <sz val="11"/>
      <name val="Arial Narrow"/>
      <family val="2"/>
    </font>
    <font>
      <sz val="11"/>
      <color rgb="FF000000"/>
      <name val="Calibri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22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sz val="12"/>
      <name val="Arial Narrow"/>
      <family val="2"/>
    </font>
    <font>
      <i/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sz val="10"/>
      <color rgb="FFFF0000"/>
      <name val="Arial Narrow"/>
      <family val="2"/>
    </font>
    <font>
      <b/>
      <sz val="18"/>
      <color theme="0"/>
      <name val="Arial Narrow"/>
      <family val="2"/>
    </font>
    <font>
      <b/>
      <sz val="11"/>
      <color indexed="10"/>
      <name val="Arial Narrow"/>
      <family val="2"/>
    </font>
    <font>
      <b/>
      <sz val="14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20"/>
      <color theme="0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8"/>
      <color rgb="FF000000"/>
      <name val="Segoe UI"/>
      <family val="2"/>
    </font>
    <font>
      <u/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u/>
      <sz val="10"/>
      <color indexed="8"/>
      <name val="Arial Narrow"/>
      <family val="2"/>
    </font>
    <font>
      <u/>
      <sz val="10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b/>
      <u/>
      <sz val="8"/>
      <color theme="1"/>
      <name val="Arial Narrow"/>
      <family val="2"/>
    </font>
    <font>
      <sz val="8"/>
      <color theme="1"/>
      <name val="Arial Narrow"/>
      <family val="2"/>
    </font>
    <font>
      <i/>
      <sz val="8"/>
      <color rgb="FFFF0000"/>
      <name val="Arial Narrow"/>
      <family val="2"/>
    </font>
    <font>
      <b/>
      <sz val="14"/>
      <name val="Arial Narrow"/>
      <family val="2"/>
    </font>
    <font>
      <u/>
      <sz val="12"/>
      <name val="Arial Narrow"/>
      <family val="2"/>
    </font>
    <font>
      <b/>
      <sz val="12"/>
      <name val="Arial Narrow"/>
      <family val="2"/>
    </font>
    <font>
      <b/>
      <u/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theme="1"/>
      <name val="Arial Narrow"/>
      <family val="2"/>
    </font>
    <font>
      <b/>
      <sz val="12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FB9C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8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1">
    <xf numFmtId="0" fontId="0" fillId="0" borderId="0" xfId="0"/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4" fillId="0" borderId="0" xfId="0" applyFont="1"/>
    <xf numFmtId="0" fontId="0" fillId="0" borderId="0" xfId="0" applyFill="1"/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/>
    <xf numFmtId="0" fontId="13" fillId="0" borderId="0" xfId="2" applyFont="1" applyFill="1"/>
    <xf numFmtId="0" fontId="12" fillId="0" borderId="0" xfId="2" applyFont="1" applyFill="1"/>
    <xf numFmtId="0" fontId="12" fillId="0" borderId="0" xfId="2" applyFont="1" applyFill="1" applyBorder="1" applyAlignment="1"/>
    <xf numFmtId="0" fontId="11" fillId="0" borderId="0" xfId="0" applyFont="1" applyAlignment="1"/>
    <xf numFmtId="0" fontId="0" fillId="0" borderId="0" xfId="0"/>
    <xf numFmtId="0" fontId="15" fillId="0" borderId="0" xfId="0" applyFont="1" applyBorder="1" applyAlignment="1">
      <alignment horizontal="justify" vertical="center"/>
    </xf>
    <xf numFmtId="0" fontId="0" fillId="0" borderId="0" xfId="0" applyFont="1" applyBorder="1" applyAlignment="1">
      <alignment vertical="center"/>
    </xf>
    <xf numFmtId="0" fontId="4" fillId="0" borderId="0" xfId="0" applyFont="1" applyBorder="1"/>
    <xf numFmtId="0" fontId="0" fillId="0" borderId="0" xfId="0" applyBorder="1" applyAlignment="1"/>
    <xf numFmtId="0" fontId="23" fillId="0" borderId="0" xfId="0" applyFont="1"/>
    <xf numFmtId="0" fontId="24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vertical="center" wrapText="1"/>
    </xf>
    <xf numFmtId="0" fontId="27" fillId="0" borderId="0" xfId="0" applyFont="1" applyFill="1" applyAlignment="1">
      <alignment horizontal="center" vertical="center" wrapText="1"/>
    </xf>
    <xf numFmtId="0" fontId="13" fillId="0" borderId="0" xfId="0" applyFont="1"/>
    <xf numFmtId="0" fontId="16" fillId="0" borderId="0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0" fillId="0" borderId="0" xfId="0" applyBorder="1"/>
    <xf numFmtId="0" fontId="27" fillId="0" borderId="0" xfId="0" applyFont="1" applyFill="1" applyAlignment="1">
      <alignment vertical="center" wrapText="1"/>
    </xf>
    <xf numFmtId="0" fontId="0" fillId="0" borderId="9" xfId="0" applyBorder="1"/>
    <xf numFmtId="0" fontId="30" fillId="0" borderId="7" xfId="0" applyFont="1" applyBorder="1" applyAlignment="1">
      <alignment vertical="center"/>
    </xf>
    <xf numFmtId="0" fontId="0" fillId="0" borderId="9" xfId="0" applyBorder="1" applyAlignment="1">
      <alignment horizontal="left"/>
    </xf>
    <xf numFmtId="0" fontId="30" fillId="0" borderId="4" xfId="0" applyFont="1" applyFill="1" applyBorder="1" applyAlignment="1">
      <alignment horizontal="right"/>
    </xf>
    <xf numFmtId="0" fontId="3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30" fillId="0" borderId="4" xfId="0" applyFont="1" applyFill="1" applyBorder="1" applyAlignment="1">
      <alignment horizontal="right" wrapText="1"/>
    </xf>
    <xf numFmtId="0" fontId="30" fillId="0" borderId="4" xfId="0" applyFont="1" applyFill="1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 wrapText="1"/>
    </xf>
    <xf numFmtId="0" fontId="39" fillId="0" borderId="4" xfId="0" applyFont="1" applyBorder="1" applyAlignment="1">
      <alignment horizontal="center" vertical="center"/>
    </xf>
    <xf numFmtId="0" fontId="40" fillId="3" borderId="4" xfId="0" applyFont="1" applyFill="1" applyBorder="1" applyAlignment="1">
      <alignment horizontal="center" vertical="center" wrapText="1"/>
    </xf>
    <xf numFmtId="0" fontId="41" fillId="3" borderId="4" xfId="0" applyFont="1" applyFill="1" applyBorder="1" applyAlignment="1">
      <alignment horizontal="center" vertical="center" wrapText="1"/>
    </xf>
    <xf numFmtId="0" fontId="44" fillId="0" borderId="0" xfId="0" applyFont="1"/>
    <xf numFmtId="0" fontId="45" fillId="5" borderId="4" xfId="0" applyFont="1" applyFill="1" applyBorder="1" applyAlignment="1">
      <alignment horizontal="center" vertical="center" wrapText="1"/>
    </xf>
    <xf numFmtId="164" fontId="45" fillId="5" borderId="4" xfId="0" applyNumberFormat="1" applyFont="1" applyFill="1" applyBorder="1" applyAlignment="1">
      <alignment horizontal="center" vertical="center" wrapText="1"/>
    </xf>
    <xf numFmtId="10" fontId="45" fillId="5" borderId="4" xfId="0" applyNumberFormat="1" applyFont="1" applyFill="1" applyBorder="1" applyAlignment="1">
      <alignment horizontal="center" vertical="center" wrapText="1"/>
    </xf>
    <xf numFmtId="165" fontId="45" fillId="5" borderId="4" xfId="0" applyNumberFormat="1" applyFont="1" applyFill="1" applyBorder="1" applyAlignment="1">
      <alignment horizontal="center" vertical="center" wrapText="1"/>
    </xf>
    <xf numFmtId="0" fontId="44" fillId="0" borderId="0" xfId="0" applyFont="1" applyFill="1"/>
    <xf numFmtId="0" fontId="30" fillId="0" borderId="4" xfId="0" applyFont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165" fontId="13" fillId="6" borderId="4" xfId="2" applyNumberFormat="1" applyFont="1" applyFill="1" applyBorder="1" applyAlignment="1">
      <alignment horizontal="center" vertical="center" wrapText="1"/>
    </xf>
    <xf numFmtId="10" fontId="13" fillId="0" borderId="4" xfId="2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30" fillId="0" borderId="4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 wrapText="1"/>
    </xf>
    <xf numFmtId="0" fontId="30" fillId="0" borderId="4" xfId="1" applyFont="1" applyFill="1" applyBorder="1" applyAlignment="1">
      <alignment horizontal="center" vertical="center" wrapText="1"/>
    </xf>
    <xf numFmtId="165" fontId="30" fillId="6" borderId="4" xfId="1" applyNumberFormat="1" applyFont="1" applyFill="1" applyBorder="1" applyAlignment="1">
      <alignment horizontal="center" vertical="center" wrapText="1"/>
    </xf>
    <xf numFmtId="10" fontId="30" fillId="0" borderId="4" xfId="1" applyNumberFormat="1" applyFont="1" applyFill="1" applyBorder="1" applyAlignment="1">
      <alignment horizontal="center" vertical="center" wrapText="1"/>
    </xf>
    <xf numFmtId="0" fontId="46" fillId="0" borderId="0" xfId="2" applyFont="1" applyFill="1"/>
    <xf numFmtId="49" fontId="45" fillId="5" borderId="4" xfId="0" applyNumberFormat="1" applyFont="1" applyFill="1" applyBorder="1" applyAlignment="1">
      <alignment vertical="center" wrapText="1"/>
    </xf>
    <xf numFmtId="0" fontId="30" fillId="0" borderId="11" xfId="0" applyFont="1" applyBorder="1" applyAlignment="1">
      <alignment horizontal="center" vertical="center"/>
    </xf>
    <xf numFmtId="0" fontId="13" fillId="0" borderId="11" xfId="2" applyFont="1" applyFill="1" applyBorder="1" applyAlignment="1">
      <alignment horizontal="center" vertical="center" wrapText="1"/>
    </xf>
    <xf numFmtId="0" fontId="30" fillId="0" borderId="0" xfId="0" applyFont="1"/>
    <xf numFmtId="0" fontId="16" fillId="6" borderId="4" xfId="0" applyFont="1" applyFill="1" applyBorder="1" applyAlignment="1" applyProtection="1">
      <alignment horizontal="center" vertical="center" wrapText="1"/>
      <protection locked="0"/>
    </xf>
    <xf numFmtId="10" fontId="13" fillId="0" borderId="11" xfId="2" applyNumberFormat="1" applyFont="1" applyFill="1" applyBorder="1" applyAlignment="1">
      <alignment horizontal="center" vertical="center" wrapText="1"/>
    </xf>
    <xf numFmtId="10" fontId="13" fillId="5" borderId="11" xfId="2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top" wrapText="1"/>
    </xf>
    <xf numFmtId="0" fontId="22" fillId="0" borderId="0" xfId="0" applyFont="1" applyBorder="1" applyAlignment="1">
      <alignment horizontal="left" vertical="center" wrapText="1"/>
    </xf>
    <xf numFmtId="165" fontId="13" fillId="6" borderId="11" xfId="2" applyNumberFormat="1" applyFont="1" applyFill="1" applyBorder="1" applyAlignment="1">
      <alignment horizontal="center" vertical="center" wrapText="1"/>
    </xf>
    <xf numFmtId="0" fontId="45" fillId="5" borderId="11" xfId="0" applyFont="1" applyFill="1" applyBorder="1" applyAlignment="1">
      <alignment horizontal="center" vertical="center" wrapText="1"/>
    </xf>
    <xf numFmtId="10" fontId="36" fillId="0" borderId="0" xfId="0" applyNumberFormat="1" applyFont="1" applyBorder="1"/>
    <xf numFmtId="0" fontId="45" fillId="5" borderId="1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49" fontId="45" fillId="5" borderId="6" xfId="0" applyNumberFormat="1" applyFont="1" applyFill="1" applyBorder="1" applyAlignment="1">
      <alignment vertical="center" wrapText="1"/>
    </xf>
    <xf numFmtId="0" fontId="45" fillId="5" borderId="6" xfId="0" applyFont="1" applyFill="1" applyBorder="1" applyAlignment="1">
      <alignment horizontal="center" vertical="center" wrapText="1"/>
    </xf>
    <xf numFmtId="164" fontId="45" fillId="5" borderId="6" xfId="0" applyNumberFormat="1" applyFont="1" applyFill="1" applyBorder="1" applyAlignment="1">
      <alignment horizontal="center" vertical="center" wrapText="1"/>
    </xf>
    <xf numFmtId="10" fontId="45" fillId="5" borderId="6" xfId="0" applyNumberFormat="1" applyFont="1" applyFill="1" applyBorder="1" applyAlignment="1">
      <alignment horizontal="center" vertical="center" wrapText="1"/>
    </xf>
    <xf numFmtId="165" fontId="45" fillId="5" borderId="6" xfId="0" applyNumberFormat="1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vertical="center"/>
    </xf>
    <xf numFmtId="0" fontId="30" fillId="0" borderId="11" xfId="0" applyFont="1" applyBorder="1" applyAlignment="1">
      <alignment vertical="center" wrapText="1"/>
    </xf>
    <xf numFmtId="0" fontId="36" fillId="0" borderId="4" xfId="0" applyFont="1" applyBorder="1" applyAlignment="1">
      <alignment vertical="center"/>
    </xf>
    <xf numFmtId="0" fontId="36" fillId="0" borderId="4" xfId="0" applyFont="1" applyFill="1" applyBorder="1" applyAlignment="1">
      <alignment vertical="center"/>
    </xf>
    <xf numFmtId="0" fontId="36" fillId="0" borderId="4" xfId="0" applyFont="1" applyFill="1" applyBorder="1" applyAlignment="1">
      <alignment vertical="center" wrapText="1"/>
    </xf>
    <xf numFmtId="0" fontId="36" fillId="0" borderId="11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/>
    </xf>
    <xf numFmtId="0" fontId="30" fillId="6" borderId="11" xfId="0" applyFont="1" applyFill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19" xfId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/>
    </xf>
    <xf numFmtId="0" fontId="30" fillId="0" borderId="19" xfId="0" applyFont="1" applyBorder="1" applyAlignment="1">
      <alignment vertical="center" wrapText="1"/>
    </xf>
    <xf numFmtId="169" fontId="13" fillId="6" borderId="11" xfId="2" applyNumberFormat="1" applyFont="1" applyFill="1" applyBorder="1" applyAlignment="1">
      <alignment horizontal="center" vertical="center" wrapText="1"/>
    </xf>
    <xf numFmtId="169" fontId="13" fillId="6" borderId="4" xfId="2" applyNumberFormat="1" applyFont="1" applyFill="1" applyBorder="1" applyAlignment="1">
      <alignment horizontal="center" vertical="center" wrapText="1"/>
    </xf>
    <xf numFmtId="167" fontId="45" fillId="5" borderId="11" xfId="0" applyNumberFormat="1" applyFont="1" applyFill="1" applyBorder="1" applyAlignment="1">
      <alignment horizontal="right" vertical="center" wrapText="1"/>
    </xf>
    <xf numFmtId="168" fontId="30" fillId="8" borderId="4" xfId="0" applyNumberFormat="1" applyFont="1" applyFill="1" applyBorder="1" applyAlignment="1">
      <alignment horizontal="center" vertical="center"/>
    </xf>
    <xf numFmtId="168" fontId="30" fillId="8" borderId="11" xfId="0" applyNumberFormat="1" applyFont="1" applyFill="1" applyBorder="1" applyAlignment="1">
      <alignment horizontal="center" vertical="center" wrapText="1"/>
    </xf>
    <xf numFmtId="165" fontId="13" fillId="8" borderId="11" xfId="2" applyNumberFormat="1" applyFont="1" applyFill="1" applyBorder="1" applyAlignment="1">
      <alignment horizontal="center" vertical="center" wrapText="1"/>
    </xf>
    <xf numFmtId="165" fontId="13" fillId="8" borderId="4" xfId="2" applyNumberFormat="1" applyFont="1" applyFill="1" applyBorder="1" applyAlignment="1">
      <alignment horizontal="center" vertical="center" wrapText="1"/>
    </xf>
    <xf numFmtId="165" fontId="30" fillId="8" borderId="4" xfId="1" applyNumberFormat="1" applyFont="1" applyFill="1" applyBorder="1" applyAlignment="1">
      <alignment horizontal="center" vertical="center" wrapText="1"/>
    </xf>
    <xf numFmtId="168" fontId="30" fillId="8" borderId="11" xfId="0" applyNumberFormat="1" applyFont="1" applyFill="1" applyBorder="1" applyAlignment="1">
      <alignment horizontal="center" vertical="center"/>
    </xf>
    <xf numFmtId="44" fontId="30" fillId="8" borderId="5" xfId="0" applyNumberFormat="1" applyFont="1" applyFill="1" applyBorder="1" applyAlignment="1">
      <alignment horizontal="center" vertical="center"/>
    </xf>
    <xf numFmtId="44" fontId="30" fillId="8" borderId="11" xfId="0" applyNumberFormat="1" applyFont="1" applyFill="1" applyBorder="1" applyAlignment="1">
      <alignment horizontal="center" vertical="center"/>
    </xf>
    <xf numFmtId="168" fontId="30" fillId="8" borderId="19" xfId="0" applyNumberFormat="1" applyFont="1" applyFill="1" applyBorder="1" applyAlignment="1">
      <alignment horizontal="center" vertical="center"/>
    </xf>
    <xf numFmtId="44" fontId="30" fillId="8" borderId="4" xfId="0" applyNumberFormat="1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53" fillId="8" borderId="4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10" fontId="30" fillId="8" borderId="24" xfId="0" applyNumberFormat="1" applyFont="1" applyFill="1" applyBorder="1" applyAlignment="1">
      <alignment horizontal="center" vertical="center"/>
    </xf>
    <xf numFmtId="10" fontId="30" fillId="8" borderId="7" xfId="0" applyNumberFormat="1" applyFont="1" applyFill="1" applyBorder="1" applyAlignment="1">
      <alignment horizontal="center" vertical="center"/>
    </xf>
    <xf numFmtId="10" fontId="30" fillId="8" borderId="9" xfId="0" applyNumberFormat="1" applyFont="1" applyFill="1" applyBorder="1" applyAlignment="1">
      <alignment horizontal="center" vertical="center"/>
    </xf>
    <xf numFmtId="49" fontId="45" fillId="5" borderId="11" xfId="0" applyNumberFormat="1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45" fillId="5" borderId="18" xfId="0" applyFont="1" applyFill="1" applyBorder="1" applyAlignment="1">
      <alignment horizontal="center" vertical="center" wrapText="1"/>
    </xf>
    <xf numFmtId="0" fontId="45" fillId="5" borderId="18" xfId="0" applyNumberFormat="1" applyFont="1" applyFill="1" applyBorder="1" applyAlignment="1">
      <alignment horizontal="center" vertical="center" wrapText="1"/>
    </xf>
    <xf numFmtId="167" fontId="45" fillId="5" borderId="18" xfId="0" applyNumberFormat="1" applyFont="1" applyFill="1" applyBorder="1" applyAlignment="1">
      <alignment horizontal="right" vertical="center" wrapText="1"/>
    </xf>
    <xf numFmtId="10" fontId="13" fillId="5" borderId="18" xfId="2" applyNumberFormat="1" applyFont="1" applyFill="1" applyBorder="1" applyAlignment="1">
      <alignment horizontal="center" vertical="center" wrapText="1"/>
    </xf>
    <xf numFmtId="10" fontId="13" fillId="5" borderId="4" xfId="2" applyNumberFormat="1" applyFont="1" applyFill="1" applyBorder="1" applyAlignment="1">
      <alignment horizontal="center" vertical="center" wrapText="1"/>
    </xf>
    <xf numFmtId="49" fontId="45" fillId="5" borderId="11" xfId="0" applyNumberFormat="1" applyFont="1" applyFill="1" applyBorder="1" applyAlignment="1">
      <alignment horizontal="center" vertical="center" wrapText="1"/>
    </xf>
    <xf numFmtId="0" fontId="45" fillId="5" borderId="16" xfId="0" applyFont="1" applyFill="1" applyBorder="1" applyAlignment="1">
      <alignment horizontal="center" vertical="center" wrapText="1"/>
    </xf>
    <xf numFmtId="44" fontId="45" fillId="5" borderId="11" xfId="0" applyNumberFormat="1" applyFont="1" applyFill="1" applyBorder="1" applyAlignment="1">
      <alignment horizontal="center" vertical="center" wrapText="1"/>
    </xf>
    <xf numFmtId="10" fontId="45" fillId="5" borderId="7" xfId="0" applyNumberFormat="1" applyFont="1" applyFill="1" applyBorder="1" applyAlignment="1">
      <alignment horizontal="center" vertical="center" wrapText="1"/>
    </xf>
    <xf numFmtId="49" fontId="45" fillId="5" borderId="8" xfId="0" applyNumberFormat="1" applyFont="1" applyFill="1" applyBorder="1" applyAlignment="1">
      <alignment vertical="center" wrapText="1"/>
    </xf>
    <xf numFmtId="49" fontId="45" fillId="5" borderId="12" xfId="0" applyNumberFormat="1" applyFont="1" applyFill="1" applyBorder="1" applyAlignment="1">
      <alignment horizontal="center" vertical="center" wrapText="1"/>
    </xf>
    <xf numFmtId="0" fontId="45" fillId="5" borderId="12" xfId="0" applyFont="1" applyFill="1" applyBorder="1" applyAlignment="1">
      <alignment horizontal="center" vertical="center" wrapText="1"/>
    </xf>
    <xf numFmtId="0" fontId="45" fillId="5" borderId="14" xfId="0" applyFont="1" applyFill="1" applyBorder="1" applyAlignment="1">
      <alignment horizontal="center" vertical="center" wrapText="1"/>
    </xf>
    <xf numFmtId="44" fontId="45" fillId="5" borderId="12" xfId="0" applyNumberFormat="1" applyFont="1" applyFill="1" applyBorder="1" applyAlignment="1">
      <alignment horizontal="center" vertical="center" wrapText="1"/>
    </xf>
    <xf numFmtId="10" fontId="45" fillId="5" borderId="10" xfId="0" applyNumberFormat="1" applyFont="1" applyFill="1" applyBorder="1" applyAlignment="1">
      <alignment horizontal="center" vertical="center" wrapText="1"/>
    </xf>
    <xf numFmtId="0" fontId="45" fillId="5" borderId="6" xfId="0" applyFont="1" applyFill="1" applyBorder="1" applyAlignment="1">
      <alignment vertical="center" wrapText="1"/>
    </xf>
    <xf numFmtId="49" fontId="45" fillId="5" borderId="6" xfId="0" applyNumberFormat="1" applyFont="1" applyFill="1" applyBorder="1" applyAlignment="1">
      <alignment horizontal="center" vertical="center" wrapText="1"/>
    </xf>
    <xf numFmtId="0" fontId="45" fillId="5" borderId="15" xfId="0" applyFont="1" applyFill="1" applyBorder="1" applyAlignment="1">
      <alignment horizontal="center" vertical="center" wrapText="1"/>
    </xf>
    <xf numFmtId="44" fontId="45" fillId="5" borderId="6" xfId="0" applyNumberFormat="1" applyFont="1" applyFill="1" applyBorder="1" applyAlignment="1">
      <alignment horizontal="center" vertical="center" wrapText="1"/>
    </xf>
    <xf numFmtId="10" fontId="45" fillId="5" borderId="21" xfId="0" applyNumberFormat="1" applyFont="1" applyFill="1" applyBorder="1" applyAlignment="1">
      <alignment horizontal="center" vertical="center" wrapText="1"/>
    </xf>
    <xf numFmtId="44" fontId="30" fillId="8" borderId="12" xfId="0" applyNumberFormat="1" applyFont="1" applyFill="1" applyBorder="1" applyAlignment="1">
      <alignment horizontal="center" vertical="center"/>
    </xf>
    <xf numFmtId="166" fontId="13" fillId="8" borderId="4" xfId="0" applyNumberFormat="1" applyFont="1" applyFill="1" applyBorder="1" applyAlignment="1">
      <alignment horizontal="center" vertical="center"/>
    </xf>
    <xf numFmtId="44" fontId="54" fillId="9" borderId="25" xfId="0" applyNumberFormat="1" applyFont="1" applyFill="1" applyBorder="1"/>
    <xf numFmtId="166" fontId="0" fillId="8" borderId="4" xfId="0" applyNumberFormat="1" applyFill="1" applyBorder="1" applyAlignment="1">
      <alignment vertical="center" wrapText="1"/>
    </xf>
    <xf numFmtId="168" fontId="30" fillId="8" borderId="16" xfId="0" applyNumberFormat="1" applyFont="1" applyFill="1" applyBorder="1" applyAlignment="1">
      <alignment horizontal="center" vertical="center" wrapText="1"/>
    </xf>
    <xf numFmtId="168" fontId="30" fillId="8" borderId="8" xfId="0" applyNumberFormat="1" applyFont="1" applyFill="1" applyBorder="1" applyAlignment="1">
      <alignment horizontal="center" vertical="center" wrapText="1"/>
    </xf>
    <xf numFmtId="168" fontId="30" fillId="8" borderId="20" xfId="0" applyNumberFormat="1" applyFont="1" applyFill="1" applyBorder="1" applyAlignment="1">
      <alignment horizontal="center" vertical="center" wrapText="1"/>
    </xf>
    <xf numFmtId="168" fontId="30" fillId="0" borderId="11" xfId="0" applyNumberFormat="1" applyFont="1" applyFill="1" applyBorder="1" applyAlignment="1">
      <alignment horizontal="center" vertical="center" wrapText="1"/>
    </xf>
    <xf numFmtId="168" fontId="30" fillId="0" borderId="4" xfId="0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165" fontId="30" fillId="8" borderId="19" xfId="1" applyNumberFormat="1" applyFont="1" applyFill="1" applyBorder="1" applyAlignment="1">
      <alignment horizontal="center" vertical="center" wrapText="1"/>
    </xf>
    <xf numFmtId="168" fontId="13" fillId="8" borderId="11" xfId="2" applyNumberFormat="1" applyFont="1" applyFill="1" applyBorder="1" applyAlignment="1">
      <alignment horizontal="center" vertical="center" wrapText="1"/>
    </xf>
    <xf numFmtId="168" fontId="13" fillId="8" borderId="4" xfId="2" applyNumberFormat="1" applyFont="1" applyFill="1" applyBorder="1" applyAlignment="1">
      <alignment horizontal="center" vertical="center" wrapText="1"/>
    </xf>
    <xf numFmtId="168" fontId="30" fillId="8" borderId="4" xfId="1" applyNumberFormat="1" applyFont="1" applyFill="1" applyBorder="1" applyAlignment="1">
      <alignment horizontal="center" vertical="center" wrapText="1"/>
    </xf>
    <xf numFmtId="168" fontId="30" fillId="8" borderId="19" xfId="1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5" fontId="45" fillId="5" borderId="11" xfId="0" applyNumberFormat="1" applyFont="1" applyFill="1" applyBorder="1" applyAlignment="1">
      <alignment horizontal="center" vertical="center" wrapText="1"/>
    </xf>
    <xf numFmtId="165" fontId="45" fillId="5" borderId="12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30" fillId="0" borderId="4" xfId="0" applyFont="1" applyBorder="1" applyAlignment="1">
      <alignment horizontal="center" vertical="center" wrapText="1"/>
    </xf>
    <xf numFmtId="0" fontId="51" fillId="3" borderId="0" xfId="2" applyFont="1" applyFill="1" applyBorder="1" applyAlignment="1"/>
    <xf numFmtId="0" fontId="1" fillId="3" borderId="0" xfId="0" applyFont="1" applyFill="1" applyBorder="1" applyAlignment="1"/>
    <xf numFmtId="0" fontId="1" fillId="0" borderId="0" xfId="0" applyFont="1" applyAlignment="1"/>
    <xf numFmtId="0" fontId="51" fillId="7" borderId="0" xfId="2" applyFont="1" applyFill="1" applyBorder="1" applyAlignment="1"/>
    <xf numFmtId="0" fontId="52" fillId="0" borderId="1" xfId="2" applyFont="1" applyBorder="1" applyAlignment="1">
      <alignment horizontal="center" vertical="center" wrapText="1"/>
    </xf>
    <xf numFmtId="0" fontId="52" fillId="0" borderId="2" xfId="2" applyFont="1" applyBorder="1" applyAlignment="1">
      <alignment horizontal="center" vertical="center" wrapText="1"/>
    </xf>
    <xf numFmtId="0" fontId="52" fillId="0" borderId="3" xfId="2" applyFont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4" fillId="4" borderId="8" xfId="0" applyFont="1" applyFill="1" applyBorder="1" applyAlignment="1">
      <alignment horizontal="left" vertical="top" wrapText="1"/>
    </xf>
    <xf numFmtId="0" fontId="24" fillId="4" borderId="17" xfId="0" applyFont="1" applyFill="1" applyBorder="1" applyAlignment="1">
      <alignment horizontal="left" vertical="top" wrapText="1"/>
    </xf>
    <xf numFmtId="0" fontId="24" fillId="4" borderId="9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0" fillId="3" borderId="8" xfId="0" applyFont="1" applyFill="1" applyBorder="1" applyAlignment="1">
      <alignment horizontal="center" vertical="center" wrapText="1"/>
    </xf>
    <xf numFmtId="0" fontId="50" fillId="3" borderId="17" xfId="0" applyFont="1" applyFill="1" applyBorder="1" applyAlignment="1">
      <alignment horizontal="center" vertical="center" wrapText="1"/>
    </xf>
    <xf numFmtId="0" fontId="50" fillId="3" borderId="9" xfId="0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1" fillId="3" borderId="0" xfId="0" applyFont="1" applyFill="1" applyBorder="1" applyAlignment="1">
      <alignment horizontal="left" vertical="center" wrapText="1"/>
    </xf>
    <xf numFmtId="0" fontId="31" fillId="3" borderId="10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8" xfId="0" applyFont="1" applyFill="1" applyBorder="1" applyAlignment="1">
      <alignment horizontal="left" vertical="center" wrapText="1"/>
    </xf>
    <xf numFmtId="0" fontId="30" fillId="0" borderId="9" xfId="0" applyFont="1" applyFill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wrapText="1"/>
    </xf>
    <xf numFmtId="0" fontId="30" fillId="0" borderId="4" xfId="0" applyFont="1" applyBorder="1" applyAlignment="1">
      <alignment horizontal="left" vertical="center"/>
    </xf>
    <xf numFmtId="0" fontId="53" fillId="8" borderId="23" xfId="0" applyFont="1" applyFill="1" applyBorder="1" applyAlignment="1">
      <alignment horizontal="center" vertical="center" wrapText="1"/>
    </xf>
    <xf numFmtId="0" fontId="53" fillId="8" borderId="22" xfId="0" applyFont="1" applyFill="1" applyBorder="1" applyAlignment="1">
      <alignment horizontal="center" vertical="center" wrapText="1"/>
    </xf>
    <xf numFmtId="0" fontId="53" fillId="8" borderId="20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2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53" fillId="8" borderId="8" xfId="0" applyFont="1" applyFill="1" applyBorder="1" applyAlignment="1">
      <alignment horizontal="center" vertical="center" wrapText="1"/>
    </xf>
    <xf numFmtId="0" fontId="53" fillId="8" borderId="17" xfId="0" applyFont="1" applyFill="1" applyBorder="1" applyAlignment="1">
      <alignment horizontal="center" vertical="center" wrapText="1"/>
    </xf>
    <xf numFmtId="0" fontId="53" fillId="8" borderId="9" xfId="0" applyFont="1" applyFill="1" applyBorder="1" applyAlignment="1">
      <alignment horizontal="center" vertical="center" wrapText="1"/>
    </xf>
  </cellXfs>
  <cellStyles count="282">
    <cellStyle name="Lien hypertexte 2" xfId="11"/>
    <cellStyle name="Lien hypertexte 3" xfId="12"/>
    <cellStyle name="Lien hypertexte 4" xfId="13"/>
    <cellStyle name="Normal" xfId="0" builtinId="0"/>
    <cellStyle name="Normal 10" xfId="33"/>
    <cellStyle name="Normal 10 2" xfId="76"/>
    <cellStyle name="Normal 10 2 2" xfId="132"/>
    <cellStyle name="Normal 10 2 2 2" xfId="251"/>
    <cellStyle name="Normal 10 2 3" xfId="191"/>
    <cellStyle name="Normal 10 3" xfId="112"/>
    <cellStyle name="Normal 10 3 2" xfId="231"/>
    <cellStyle name="Normal 10 4" xfId="171"/>
    <cellStyle name="Normal 10 5" xfId="55"/>
    <cellStyle name="Normal 10 6" xfId="279"/>
    <cellStyle name="Normal 11" xfId="56"/>
    <cellStyle name="Normal 12" xfId="64"/>
    <cellStyle name="Normal 12 2" xfId="81"/>
    <cellStyle name="Normal 12 2 2" xfId="137"/>
    <cellStyle name="Normal 12 2 2 2" xfId="256"/>
    <cellStyle name="Normal 12 2 3" xfId="196"/>
    <cellStyle name="Normal 12 3" xfId="117"/>
    <cellStyle name="Normal 12 3 2" xfId="236"/>
    <cellStyle name="Normal 12 4" xfId="176"/>
    <cellStyle name="Normal 13" xfId="67"/>
    <cellStyle name="Normal 13 2" xfId="84"/>
    <cellStyle name="Normal 14" xfId="86"/>
    <cellStyle name="Normal 14 2" xfId="141"/>
    <cellStyle name="Normal 14 2 2" xfId="260"/>
    <cellStyle name="Normal 14 3" xfId="200"/>
    <cellStyle name="Normal 15" xfId="90"/>
    <cellStyle name="Normal 15 2" xfId="146"/>
    <cellStyle name="Normal 15 2 2" xfId="265"/>
    <cellStyle name="Normal 15 3" xfId="205"/>
    <cellStyle name="Normal 16" xfId="96"/>
    <cellStyle name="Normal 16 2" xfId="152"/>
    <cellStyle name="Normal 16 2 2" xfId="271"/>
    <cellStyle name="Normal 16 3" xfId="211"/>
    <cellStyle name="Normal 17" xfId="69"/>
    <cellStyle name="Normal 17 2" xfId="121"/>
    <cellStyle name="Normal 17 2 2" xfId="240"/>
    <cellStyle name="Normal 17 3" xfId="180"/>
    <cellStyle name="Normal 18" xfId="101"/>
    <cellStyle name="Normal 18 2" xfId="159"/>
    <cellStyle name="Normal 19" xfId="102"/>
    <cellStyle name="Normal 19 2" xfId="219"/>
    <cellStyle name="Normal 2" xfId="2"/>
    <cellStyle name="Normal 2 2" xfId="5"/>
    <cellStyle name="Normal 2 2 2" xfId="8"/>
    <cellStyle name="Normal 2 2 3" xfId="14"/>
    <cellStyle name="Normal 2 2 4" xfId="21"/>
    <cellStyle name="Normal 2 2 5" xfId="27"/>
    <cellStyle name="Normal 2 2 6" xfId="46"/>
    <cellStyle name="Normal 2 3" xfId="57"/>
    <cellStyle name="Normal 2_Vaisselle" xfId="50"/>
    <cellStyle name="Normal 20" xfId="160"/>
    <cellStyle name="Normal 3" xfId="3"/>
    <cellStyle name="Normal 3 2" xfId="4"/>
    <cellStyle name="Normal 3 2 2" xfId="7"/>
    <cellStyle name="Normal 3 2 2 2" xfId="10"/>
    <cellStyle name="Normal 3 2 2 3" xfId="16"/>
    <cellStyle name="Normal 3 2 2 4" xfId="23"/>
    <cellStyle name="Normal 3 2 2 5" xfId="29"/>
    <cellStyle name="Normal 3 2 2 6" xfId="48"/>
    <cellStyle name="Normal 3 2 3" xfId="59"/>
    <cellStyle name="Normal 3 2_Vaisselle" xfId="52"/>
    <cellStyle name="Normal 3 3" xfId="6"/>
    <cellStyle name="Normal 3 3 2" xfId="9"/>
    <cellStyle name="Normal 3 3 3" xfId="15"/>
    <cellStyle name="Normal 3 3 4" xfId="22"/>
    <cellStyle name="Normal 3 3 5" xfId="28"/>
    <cellStyle name="Normal 3 3 6" xfId="47"/>
    <cellStyle name="Normal 3 4" xfId="58"/>
    <cellStyle name="Normal 3_Vaisselle" xfId="51"/>
    <cellStyle name="Normal 4" xfId="1"/>
    <cellStyle name="Normal 4 10" xfId="97"/>
    <cellStyle name="Normal 4 10 2" xfId="153"/>
    <cellStyle name="Normal 4 10 2 2" xfId="272"/>
    <cellStyle name="Normal 4 10 3" xfId="212"/>
    <cellStyle name="Normal 4 11" xfId="70"/>
    <cellStyle name="Normal 4 11 2" xfId="122"/>
    <cellStyle name="Normal 4 11 2 2" xfId="241"/>
    <cellStyle name="Normal 4 11 3" xfId="181"/>
    <cellStyle name="Normal 4 12" xfId="103"/>
    <cellStyle name="Normal 4 12 2" xfId="220"/>
    <cellStyle name="Normal 4 13" xfId="161"/>
    <cellStyle name="Normal 4 2" xfId="20"/>
    <cellStyle name="Normal 4 2 10" xfId="108"/>
    <cellStyle name="Normal 4 2 10 2" xfId="225"/>
    <cellStyle name="Normal 4 2 11" xfId="166"/>
    <cellStyle name="Normal 4 2 2" xfId="39"/>
    <cellStyle name="Normal 4 2 2 2" xfId="78"/>
    <cellStyle name="Normal 4 2 2 2 2" xfId="134"/>
    <cellStyle name="Normal 4 2 2 2 2 2" xfId="253"/>
    <cellStyle name="Normal 4 2 2 2 3" xfId="193"/>
    <cellStyle name="Normal 4 2 2 3" xfId="114"/>
    <cellStyle name="Normal 4 2 2 3 2" xfId="233"/>
    <cellStyle name="Normal 4 2 2 4" xfId="173"/>
    <cellStyle name="Normal 4 2 3" xfId="61"/>
    <cellStyle name="Normal 4 2 4" xfId="63"/>
    <cellStyle name="Normal 4 2 4 2" xfId="80"/>
    <cellStyle name="Normal 4 2 4 2 2" xfId="136"/>
    <cellStyle name="Normal 4 2 4 2 2 2" xfId="255"/>
    <cellStyle name="Normal 4 2 4 2 3" xfId="195"/>
    <cellStyle name="Normal 4 2 4 3" xfId="116"/>
    <cellStyle name="Normal 4 2 4 3 2" xfId="235"/>
    <cellStyle name="Normal 4 2 4 4" xfId="175"/>
    <cellStyle name="Normal 4 2 5" xfId="66"/>
    <cellStyle name="Normal 4 2 5 2" xfId="83"/>
    <cellStyle name="Normal 4 2 5 2 2" xfId="139"/>
    <cellStyle name="Normal 4 2 5 2 2 2" xfId="258"/>
    <cellStyle name="Normal 4 2 5 2 3" xfId="198"/>
    <cellStyle name="Normal 4 2 5 3" xfId="119"/>
    <cellStyle name="Normal 4 2 5 3 2" xfId="238"/>
    <cellStyle name="Normal 4 2 5 4" xfId="178"/>
    <cellStyle name="Normal 4 2 6" xfId="89"/>
    <cellStyle name="Normal 4 2 6 2" xfId="145"/>
    <cellStyle name="Normal 4 2 6 2 2" xfId="264"/>
    <cellStyle name="Normal 4 2 6 3" xfId="204"/>
    <cellStyle name="Normal 4 2 7" xfId="94"/>
    <cellStyle name="Normal 4 2 7 2" xfId="150"/>
    <cellStyle name="Normal 4 2 7 2 2" xfId="269"/>
    <cellStyle name="Normal 4 2 7 3" xfId="209"/>
    <cellStyle name="Normal 4 2 8" xfId="100"/>
    <cellStyle name="Normal 4 2 8 2" xfId="156"/>
    <cellStyle name="Normal 4 2 8 2 2" xfId="275"/>
    <cellStyle name="Normal 4 2 8 3" xfId="215"/>
    <cellStyle name="Normal 4 2 9" xfId="73"/>
    <cellStyle name="Normal 4 2 9 2" xfId="126"/>
    <cellStyle name="Normal 4 2 9 2 2" xfId="245"/>
    <cellStyle name="Normal 4 2 9 3" xfId="185"/>
    <cellStyle name="Normal 4 3" xfId="35"/>
    <cellStyle name="Normal 4 3 2" xfId="88"/>
    <cellStyle name="Normal 4 3 2 2" xfId="144"/>
    <cellStyle name="Normal 4 3 2 2 2" xfId="263"/>
    <cellStyle name="Normal 4 3 2 3" xfId="203"/>
    <cellStyle name="Normal 4 3 3" xfId="93"/>
    <cellStyle name="Normal 4 3 3 2" xfId="149"/>
    <cellStyle name="Normal 4 3 3 2 2" xfId="268"/>
    <cellStyle name="Normal 4 3 3 3" xfId="208"/>
    <cellStyle name="Normal 4 3 4" xfId="99"/>
    <cellStyle name="Normal 4 3 4 2" xfId="155"/>
    <cellStyle name="Normal 4 3 4 2 2" xfId="274"/>
    <cellStyle name="Normal 4 3 4 3" xfId="214"/>
    <cellStyle name="Normal 4 3 5" xfId="77"/>
    <cellStyle name="Normal 4 3 5 2" xfId="133"/>
    <cellStyle name="Normal 4 3 5 2 2" xfId="252"/>
    <cellStyle name="Normal 4 3 5 3" xfId="192"/>
    <cellStyle name="Normal 4 3 6" xfId="113"/>
    <cellStyle name="Normal 4 3 6 2" xfId="232"/>
    <cellStyle name="Normal 4 3 7" xfId="172"/>
    <cellStyle name="Normal 4 4" xfId="60"/>
    <cellStyle name="Normal 4 5" xfId="62"/>
    <cellStyle name="Normal 4 5 2" xfId="79"/>
    <cellStyle name="Normal 4 5 2 2" xfId="135"/>
    <cellStyle name="Normal 4 5 2 2 2" xfId="254"/>
    <cellStyle name="Normal 4 5 2 3" xfId="194"/>
    <cellStyle name="Normal 4 5 3" xfId="115"/>
    <cellStyle name="Normal 4 5 3 2" xfId="234"/>
    <cellStyle name="Normal 4 5 4" xfId="174"/>
    <cellStyle name="Normal 4 6" xfId="65"/>
    <cellStyle name="Normal 4 6 2" xfId="82"/>
    <cellStyle name="Normal 4 6 2 2" xfId="138"/>
    <cellStyle name="Normal 4 6 2 2 2" xfId="257"/>
    <cellStyle name="Normal 4 6 2 3" xfId="197"/>
    <cellStyle name="Normal 4 6 3" xfId="118"/>
    <cellStyle name="Normal 4 6 3 2" xfId="237"/>
    <cellStyle name="Normal 4 6 4" xfId="177"/>
    <cellStyle name="Normal 4 7" xfId="49"/>
    <cellStyle name="Normal 4 7 2" xfId="71"/>
    <cellStyle name="Normal 4 7 2 2" xfId="123"/>
    <cellStyle name="Normal 4 7 2 2 2" xfId="242"/>
    <cellStyle name="Normal 4 7 2 3" xfId="182"/>
    <cellStyle name="Normal 4 7 3" xfId="105"/>
    <cellStyle name="Normal 4 7 3 2" xfId="222"/>
    <cellStyle name="Normal 4 7 4" xfId="163"/>
    <cellStyle name="Normal 4 8" xfId="45"/>
    <cellStyle name="Normal 4 8 2" xfId="87"/>
    <cellStyle name="Normal 4 8 2 2" xfId="142"/>
    <cellStyle name="Normal 4 8 2 2 2" xfId="261"/>
    <cellStyle name="Normal 4 8 2 3" xfId="201"/>
    <cellStyle name="Normal 4 8 3" xfId="104"/>
    <cellStyle name="Normal 4 8 3 2" xfId="221"/>
    <cellStyle name="Normal 4 8 4" xfId="162"/>
    <cellStyle name="Normal 4 9" xfId="91"/>
    <cellStyle name="Normal 4 9 2" xfId="147"/>
    <cellStyle name="Normal 4 9 2 2" xfId="266"/>
    <cellStyle name="Normal 4 9 3" xfId="206"/>
    <cellStyle name="Normal 4_Vaisselle" xfId="53"/>
    <cellStyle name="Normal 5" xfId="18"/>
    <cellStyle name="Normal 5 2" xfId="25"/>
    <cellStyle name="Normal 5 2 2" xfId="41"/>
    <cellStyle name="Normal 5 2 2 2" xfId="128"/>
    <cellStyle name="Normal 5 2 2 2 2" xfId="247"/>
    <cellStyle name="Normal 5 2 2 3" xfId="187"/>
    <cellStyle name="Normal 5 2 3" xfId="109"/>
    <cellStyle name="Normal 5 2 3 2" xfId="227"/>
    <cellStyle name="Normal 5 2 4" xfId="168"/>
    <cellStyle name="Normal 5 3" xfId="37"/>
    <cellStyle name="Normal 5 3 2" xfId="143"/>
    <cellStyle name="Normal 5 3 2 2" xfId="262"/>
    <cellStyle name="Normal 5 3 3" xfId="202"/>
    <cellStyle name="Normal 5 4" xfId="92"/>
    <cellStyle name="Normal 5 4 2" xfId="148"/>
    <cellStyle name="Normal 5 4 2 2" xfId="267"/>
    <cellStyle name="Normal 5 4 3" xfId="207"/>
    <cellStyle name="Normal 5 5" xfId="98"/>
    <cellStyle name="Normal 5 5 2" xfId="154"/>
    <cellStyle name="Normal 5 5 2 2" xfId="273"/>
    <cellStyle name="Normal 5 5 3" xfId="213"/>
    <cellStyle name="Normal 5 6" xfId="72"/>
    <cellStyle name="Normal 5 6 2" xfId="124"/>
    <cellStyle name="Normal 5 6 2 2" xfId="243"/>
    <cellStyle name="Normal 5 6 3" xfId="183"/>
    <cellStyle name="Normal 5 7" xfId="106"/>
    <cellStyle name="Normal 5 7 2" xfId="223"/>
    <cellStyle name="Normal 5 8" xfId="164"/>
    <cellStyle name="Normal 6" xfId="24"/>
    <cellStyle name="Normal 6 2" xfId="30"/>
    <cellStyle name="Normal 6 2 2" xfId="127"/>
    <cellStyle name="Normal 6 2 2 2" xfId="246"/>
    <cellStyle name="Normal 6 2 3" xfId="186"/>
    <cellStyle name="Normal 6 3" xfId="32"/>
    <cellStyle name="Normal 6 3 2" xfId="44"/>
    <cellStyle name="Normal 6 3 2 2" xfId="278"/>
    <cellStyle name="Normal 6 3 3" xfId="218"/>
    <cellStyle name="Normal 6 4" xfId="42"/>
    <cellStyle name="Normal 6 4 2" xfId="158"/>
    <cellStyle name="Normal 6 4 2 2" xfId="277"/>
    <cellStyle name="Normal 6 4 3" xfId="217"/>
    <cellStyle name="Normal 6 5" xfId="40"/>
    <cellStyle name="Normal 6 5 2" xfId="157"/>
    <cellStyle name="Normal 6 5 2 2" xfId="276"/>
    <cellStyle name="Normal 6 5 3" xfId="216"/>
    <cellStyle name="Normal 6 6" xfId="26"/>
    <cellStyle name="Normal 6 6 2" xfId="226"/>
    <cellStyle name="Normal 6 7" xfId="167"/>
    <cellStyle name="Normal 6 7 2" xfId="280"/>
    <cellStyle name="Normal 7" xfId="19"/>
    <cellStyle name="Normal 7 2" xfId="38"/>
    <cellStyle name="Normal 7 2 2" xfId="125"/>
    <cellStyle name="Normal 7 2 2 2" xfId="244"/>
    <cellStyle name="Normal 7 2 3" xfId="184"/>
    <cellStyle name="Normal 7 3" xfId="107"/>
    <cellStyle name="Normal 7 3 2" xfId="224"/>
    <cellStyle name="Normal 7 4" xfId="165"/>
    <cellStyle name="Normal 8" xfId="17"/>
    <cellStyle name="Normal 8 2" xfId="43"/>
    <cellStyle name="Normal 8 2 2" xfId="129"/>
    <cellStyle name="Normal 8 2 2 2" xfId="248"/>
    <cellStyle name="Normal 8 2 3" xfId="188"/>
    <cellStyle name="Normal 8 3" xfId="36"/>
    <cellStyle name="Normal 8 3 2" xfId="228"/>
    <cellStyle name="Normal 8 4" xfId="31"/>
    <cellStyle name="Normal 8 5" xfId="281"/>
    <cellStyle name="Normal 9" xfId="34"/>
    <cellStyle name="Normal 9 2" xfId="75"/>
    <cellStyle name="Normal 9 2 2" xfId="131"/>
    <cellStyle name="Normal 9 2 2 2" xfId="250"/>
    <cellStyle name="Normal 9 2 3" xfId="190"/>
    <cellStyle name="Normal 9 3" xfId="111"/>
    <cellStyle name="Normal 9 3 2" xfId="230"/>
    <cellStyle name="Normal 9 4" xfId="170"/>
    <cellStyle name="Pourcentage 2" xfId="54"/>
    <cellStyle name="Pourcentage 2 2" xfId="74"/>
    <cellStyle name="Pourcentage 2 2 2" xfId="130"/>
    <cellStyle name="Pourcentage 2 2 2 2" xfId="249"/>
    <cellStyle name="Pourcentage 2 2 3" xfId="189"/>
    <cellStyle name="Pourcentage 2 3" xfId="110"/>
    <cellStyle name="Pourcentage 2 3 2" xfId="229"/>
    <cellStyle name="Pourcentage 2 4" xfId="169"/>
    <cellStyle name="Pourcentage 3" xfId="68"/>
    <cellStyle name="Pourcentage 3 2" xfId="85"/>
    <cellStyle name="Pourcentage 3 2 2" xfId="140"/>
    <cellStyle name="Pourcentage 3 2 2 2" xfId="259"/>
    <cellStyle name="Pourcentage 3 2 3" xfId="199"/>
    <cellStyle name="Pourcentage 3 3" xfId="120"/>
    <cellStyle name="Pourcentage 3 3 2" xfId="239"/>
    <cellStyle name="Pourcentage 3 4" xfId="179"/>
    <cellStyle name="Pourcentage 4" xfId="95"/>
    <cellStyle name="Pourcentage 4 2" xfId="151"/>
    <cellStyle name="Pourcentage 4 2 2" xfId="270"/>
    <cellStyle name="Pourcentage 4 3" xfId="21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1</xdr:col>
      <xdr:colOff>1483783</xdr:colOff>
      <xdr:row>1</xdr:row>
      <xdr:rowOff>416983</xdr:rowOff>
    </xdr:to>
    <xdr:pic>
      <xdr:nvPicPr>
        <xdr:cNvPr id="2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31750"/>
          <a:ext cx="1982258" cy="797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0</xdr:row>
      <xdr:rowOff>57150</xdr:rowOff>
    </xdr:from>
    <xdr:to>
      <xdr:col>1</xdr:col>
      <xdr:colOff>1695449</xdr:colOff>
      <xdr:row>2</xdr:row>
      <xdr:rowOff>161925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" y="57150"/>
          <a:ext cx="22002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1</xdr:col>
      <xdr:colOff>1028700</xdr:colOff>
      <xdr:row>2</xdr:row>
      <xdr:rowOff>257175</xdr:rowOff>
    </xdr:to>
    <xdr:pic>
      <xdr:nvPicPr>
        <xdr:cNvPr id="5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8625"/>
          <a:ext cx="17907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4084320</xdr:colOff>
          <xdr:row>28</xdr:row>
          <xdr:rowOff>114300</xdr:rowOff>
        </xdr:from>
        <xdr:to>
          <xdr:col>2</xdr:col>
          <xdr:colOff>4655820</xdr:colOff>
          <xdr:row>28</xdr:row>
          <xdr:rowOff>350520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4076700</xdr:colOff>
          <xdr:row>28</xdr:row>
          <xdr:rowOff>312420</xdr:rowOff>
        </xdr:from>
        <xdr:to>
          <xdr:col>2</xdr:col>
          <xdr:colOff>4594860</xdr:colOff>
          <xdr:row>28</xdr:row>
          <xdr:rowOff>518160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69850</xdr:rowOff>
    </xdr:from>
    <xdr:to>
      <xdr:col>1</xdr:col>
      <xdr:colOff>1423458</xdr:colOff>
      <xdr:row>1</xdr:row>
      <xdr:rowOff>359833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9850"/>
          <a:ext cx="1985433" cy="794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80.chba.fr\ghba$\P0030%20-%20Fonction%20Achat\2_CONSULTATIONS%20EN%20COURS\Consultation%20AL\01.Consultations\20.%20ART%20HYGIENE%20ET%20TOILETTE%202026-2030\02.%20W%20DCE\DCE%20W\05.2.%20CRFT%20LOT%203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LOT 3"/>
      <sheetName val="CRLCE LOT 3"/>
      <sheetName val="CRT LOT 3"/>
      <sheetName val="DQE LOT 3"/>
      <sheetName val="Donné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52"/>
  <sheetViews>
    <sheetView tabSelected="1" topLeftCell="A37" zoomScaleNormal="100" workbookViewId="0">
      <selection activeCell="E45" sqref="E45"/>
    </sheetView>
  </sheetViews>
  <sheetFormatPr baseColWidth="10" defaultRowHeight="14.4" x14ac:dyDescent="0.3"/>
  <cols>
    <col min="1" max="1" width="8" customWidth="1"/>
    <col min="2" max="2" width="35.109375" bestFit="1" customWidth="1"/>
    <col min="3" max="3" width="51.109375" customWidth="1"/>
    <col min="4" max="4" width="13.88671875" customWidth="1"/>
    <col min="5" max="5" width="13.88671875" style="17" customWidth="1"/>
    <col min="6" max="6" width="17" customWidth="1"/>
    <col min="7" max="7" width="10" customWidth="1"/>
    <col min="8" max="8" width="30.5546875" customWidth="1"/>
    <col min="9" max="9" width="19.109375" style="17" customWidth="1"/>
    <col min="10" max="10" width="7.6640625" style="17" customWidth="1"/>
    <col min="11" max="11" width="15.5546875" style="17" customWidth="1"/>
    <col min="12" max="12" width="15.44140625" customWidth="1"/>
    <col min="13" max="13" width="21.5546875" customWidth="1"/>
    <col min="14" max="14" width="16.44140625" customWidth="1"/>
  </cols>
  <sheetData>
    <row r="1" spans="1:229" ht="32.25" customHeight="1" x14ac:dyDescent="0.3">
      <c r="A1" s="168" t="s">
        <v>94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229" ht="36.75" customHeight="1" x14ac:dyDescent="0.3">
      <c r="A2" s="168" t="s">
        <v>18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229" ht="15" thickBot="1" x14ac:dyDescent="0.35">
      <c r="A3" s="2"/>
      <c r="B3" s="2"/>
      <c r="C3" s="2"/>
      <c r="D3" s="3"/>
      <c r="E3" s="9"/>
      <c r="F3" s="3"/>
      <c r="G3" s="4"/>
      <c r="H3" s="4"/>
    </row>
    <row r="4" spans="1:229" s="1" customFormat="1" ht="19.5" customHeight="1" thickBot="1" x14ac:dyDescent="0.25">
      <c r="A4" s="176" t="s">
        <v>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8"/>
    </row>
    <row r="5" spans="1:229" s="7" customFormat="1" ht="19.5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29" s="6" customFormat="1" ht="64.5" customHeight="1" x14ac:dyDescent="0.3">
      <c r="A6" s="173" t="s">
        <v>60</v>
      </c>
      <c r="B6" s="174"/>
      <c r="C6" s="175"/>
      <c r="D6" s="72"/>
      <c r="E6" s="72"/>
      <c r="F6" s="23"/>
      <c r="G6" s="23"/>
      <c r="H6" s="23"/>
      <c r="I6" s="24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</row>
    <row r="7" spans="1:229" s="6" customFormat="1" ht="24" customHeight="1" x14ac:dyDescent="0.3"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</row>
    <row r="8" spans="1:229" s="6" customFormat="1" ht="42.75" customHeight="1" x14ac:dyDescent="0.3">
      <c r="A8" s="169" t="s">
        <v>26</v>
      </c>
      <c r="B8" s="169"/>
      <c r="C8" s="69"/>
      <c r="D8" s="27"/>
      <c r="E8" s="27"/>
      <c r="F8" s="28"/>
      <c r="G8" s="28"/>
      <c r="H8" s="28"/>
      <c r="I8" s="12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</row>
    <row r="9" spans="1:229" x14ac:dyDescent="0.3">
      <c r="A9" s="29"/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229" s="7" customFormat="1" ht="19.5" customHeight="1" x14ac:dyDescent="0.2">
      <c r="A10" s="18"/>
      <c r="B10" s="19"/>
      <c r="C10" s="19"/>
      <c r="D10" s="19"/>
      <c r="E10" s="19"/>
      <c r="F10" s="20"/>
      <c r="G10" s="20"/>
      <c r="H10" s="20"/>
      <c r="I10" s="20"/>
      <c r="J10" s="20"/>
      <c r="K10" s="20"/>
      <c r="L10" s="20"/>
    </row>
    <row r="11" spans="1:229" s="7" customFormat="1" ht="66" customHeight="1" x14ac:dyDescent="0.2">
      <c r="A11" s="170" t="s">
        <v>106</v>
      </c>
      <c r="B11" s="171"/>
      <c r="C11" s="171"/>
      <c r="D11" s="171"/>
      <c r="E11" s="171"/>
      <c r="F11" s="171"/>
      <c r="G11" s="171"/>
      <c r="H11" s="172"/>
      <c r="I11" s="20"/>
      <c r="J11" s="20"/>
      <c r="K11" s="20"/>
      <c r="L11" s="20"/>
      <c r="M11" s="20"/>
      <c r="N11" s="20"/>
      <c r="O11" s="20"/>
      <c r="P11" s="20"/>
      <c r="Q11" s="20"/>
    </row>
    <row r="12" spans="1:229" s="5" customFormat="1" ht="43.5" customHeight="1" x14ac:dyDescent="0.3">
      <c r="A12" s="78"/>
      <c r="B12" s="78"/>
      <c r="C12" s="78"/>
      <c r="D12" s="78"/>
      <c r="E12" s="78"/>
      <c r="F12" s="78"/>
      <c r="G12" s="78"/>
      <c r="H12" s="78"/>
      <c r="I12" s="21"/>
      <c r="J12" s="21"/>
      <c r="K12" s="111" t="s">
        <v>165</v>
      </c>
      <c r="L12" s="21"/>
      <c r="M12" s="20"/>
      <c r="N12" s="20"/>
      <c r="O12" s="20"/>
      <c r="P12" s="20"/>
      <c r="Q12" s="20"/>
    </row>
    <row r="13" spans="1:229" s="47" customFormat="1" ht="69.75" customHeight="1" x14ac:dyDescent="0.2">
      <c r="A13" s="45" t="s">
        <v>0</v>
      </c>
      <c r="B13" s="45" t="s">
        <v>22</v>
      </c>
      <c r="C13" s="45" t="s">
        <v>23</v>
      </c>
      <c r="D13" s="45" t="s">
        <v>66</v>
      </c>
      <c r="E13" s="45" t="s">
        <v>176</v>
      </c>
      <c r="F13" s="45" t="s">
        <v>67</v>
      </c>
      <c r="G13" s="46" t="s">
        <v>63</v>
      </c>
      <c r="H13" s="46" t="s">
        <v>169</v>
      </c>
      <c r="I13" s="45" t="s">
        <v>85</v>
      </c>
      <c r="J13" s="45" t="s">
        <v>3</v>
      </c>
      <c r="K13" s="45" t="s">
        <v>53</v>
      </c>
      <c r="L13" s="45" t="s">
        <v>19</v>
      </c>
      <c r="M13" s="45" t="s">
        <v>84</v>
      </c>
      <c r="N13" s="45" t="s">
        <v>56</v>
      </c>
    </row>
    <row r="14" spans="1:229" s="52" customFormat="1" ht="49.5" customHeight="1" x14ac:dyDescent="0.2">
      <c r="A14" s="65" t="s">
        <v>80</v>
      </c>
      <c r="B14" s="65" t="s">
        <v>81</v>
      </c>
      <c r="C14" s="65" t="s">
        <v>70</v>
      </c>
      <c r="D14" s="48">
        <v>14100</v>
      </c>
      <c r="E14" s="48" t="s">
        <v>177</v>
      </c>
      <c r="F14" s="48" t="s">
        <v>11</v>
      </c>
      <c r="G14" s="48" t="s">
        <v>24</v>
      </c>
      <c r="H14" s="48" t="s">
        <v>71</v>
      </c>
      <c r="I14" s="49">
        <v>0.1</v>
      </c>
      <c r="J14" s="50">
        <v>0.2</v>
      </c>
      <c r="K14" s="51">
        <f t="shared" ref="K14:K39" si="0">(I14*(1+J14))</f>
        <v>0.12</v>
      </c>
      <c r="L14" s="48">
        <v>5</v>
      </c>
      <c r="M14" s="48" t="s">
        <v>72</v>
      </c>
      <c r="N14" s="48">
        <v>800</v>
      </c>
    </row>
    <row r="15" spans="1:229" s="52" customFormat="1" ht="53.25" customHeight="1" x14ac:dyDescent="0.2">
      <c r="A15" s="65" t="s">
        <v>92</v>
      </c>
      <c r="B15" s="65" t="s">
        <v>82</v>
      </c>
      <c r="C15" s="65" t="s">
        <v>48</v>
      </c>
      <c r="D15" s="48">
        <v>5500</v>
      </c>
      <c r="E15" s="48" t="s">
        <v>180</v>
      </c>
      <c r="F15" s="48" t="s">
        <v>15</v>
      </c>
      <c r="G15" s="48" t="s">
        <v>25</v>
      </c>
      <c r="H15" s="48" t="s">
        <v>47</v>
      </c>
      <c r="I15" s="49">
        <v>0.1</v>
      </c>
      <c r="J15" s="50">
        <v>0.2</v>
      </c>
      <c r="K15" s="51">
        <f t="shared" si="0"/>
        <v>0.12</v>
      </c>
      <c r="L15" s="48">
        <v>5</v>
      </c>
      <c r="M15" s="48" t="s">
        <v>44</v>
      </c>
      <c r="N15" s="48">
        <v>300</v>
      </c>
    </row>
    <row r="16" spans="1:229" s="52" customFormat="1" ht="54" customHeight="1" thickBot="1" x14ac:dyDescent="0.25">
      <c r="A16" s="79" t="s">
        <v>93</v>
      </c>
      <c r="B16" s="79" t="s">
        <v>83</v>
      </c>
      <c r="C16" s="79" t="s">
        <v>154</v>
      </c>
      <c r="D16" s="80">
        <v>200</v>
      </c>
      <c r="E16" s="80" t="s">
        <v>180</v>
      </c>
      <c r="F16" s="80" t="s">
        <v>7</v>
      </c>
      <c r="G16" s="80" t="s">
        <v>46</v>
      </c>
      <c r="H16" s="80" t="s">
        <v>57</v>
      </c>
      <c r="I16" s="81">
        <v>0.4</v>
      </c>
      <c r="J16" s="82">
        <v>0.2</v>
      </c>
      <c r="K16" s="83">
        <f t="shared" si="0"/>
        <v>0.48</v>
      </c>
      <c r="L16" s="80">
        <v>5</v>
      </c>
      <c r="M16" s="80" t="s">
        <v>59</v>
      </c>
      <c r="N16" s="80">
        <v>200</v>
      </c>
    </row>
    <row r="17" spans="1:14" s="57" customFormat="1" ht="63" customHeight="1" x14ac:dyDescent="0.25">
      <c r="A17" s="66">
        <v>1</v>
      </c>
      <c r="B17" s="84" t="s">
        <v>109</v>
      </c>
      <c r="C17" s="85" t="s">
        <v>110</v>
      </c>
      <c r="D17" s="89">
        <v>5080</v>
      </c>
      <c r="E17" s="150" t="s">
        <v>180</v>
      </c>
      <c r="F17" s="67" t="s">
        <v>153</v>
      </c>
      <c r="G17" s="67"/>
      <c r="H17" s="67"/>
      <c r="I17" s="74"/>
      <c r="J17" s="70">
        <v>0.2</v>
      </c>
      <c r="K17" s="102">
        <f t="shared" si="0"/>
        <v>0</v>
      </c>
      <c r="L17" s="67"/>
      <c r="M17" s="67"/>
      <c r="N17" s="67"/>
    </row>
    <row r="18" spans="1:14" s="57" customFormat="1" ht="63" customHeight="1" x14ac:dyDescent="0.25">
      <c r="A18" s="53">
        <v>2</v>
      </c>
      <c r="B18" s="86" t="s">
        <v>111</v>
      </c>
      <c r="C18" s="60" t="s">
        <v>112</v>
      </c>
      <c r="D18" s="90">
        <v>2332</v>
      </c>
      <c r="E18" s="150" t="s">
        <v>180</v>
      </c>
      <c r="F18" s="54" t="s">
        <v>167</v>
      </c>
      <c r="G18" s="54"/>
      <c r="H18" s="67"/>
      <c r="I18" s="55"/>
      <c r="J18" s="56">
        <v>0.2</v>
      </c>
      <c r="K18" s="103">
        <f t="shared" si="0"/>
        <v>0</v>
      </c>
      <c r="L18" s="54"/>
      <c r="M18" s="54"/>
      <c r="N18" s="54"/>
    </row>
    <row r="19" spans="1:14" s="57" customFormat="1" ht="63" customHeight="1" x14ac:dyDescent="0.25">
      <c r="A19" s="53">
        <v>3</v>
      </c>
      <c r="B19" s="86" t="s">
        <v>113</v>
      </c>
      <c r="C19" s="60" t="s">
        <v>114</v>
      </c>
      <c r="D19" s="90">
        <v>15200</v>
      </c>
      <c r="E19" s="150" t="s">
        <v>180</v>
      </c>
      <c r="F19" s="54" t="s">
        <v>8</v>
      </c>
      <c r="G19" s="54"/>
      <c r="H19" s="67"/>
      <c r="I19" s="55"/>
      <c r="J19" s="56">
        <v>0.2</v>
      </c>
      <c r="K19" s="103">
        <f t="shared" si="0"/>
        <v>0</v>
      </c>
      <c r="L19" s="54"/>
      <c r="M19" s="54"/>
      <c r="N19" s="54"/>
    </row>
    <row r="20" spans="1:14" s="57" customFormat="1" ht="63" customHeight="1" x14ac:dyDescent="0.25">
      <c r="A20" s="53">
        <v>4</v>
      </c>
      <c r="B20" s="86" t="s">
        <v>115</v>
      </c>
      <c r="C20" s="60" t="s">
        <v>116</v>
      </c>
      <c r="D20" s="90">
        <v>250</v>
      </c>
      <c r="E20" s="150" t="s">
        <v>181</v>
      </c>
      <c r="F20" s="54" t="s">
        <v>9</v>
      </c>
      <c r="G20" s="54"/>
      <c r="H20" s="67"/>
      <c r="I20" s="55"/>
      <c r="J20" s="56">
        <v>0.2</v>
      </c>
      <c r="K20" s="103">
        <f t="shared" si="0"/>
        <v>0</v>
      </c>
      <c r="L20" s="54"/>
      <c r="M20" s="54"/>
      <c r="N20" s="54"/>
    </row>
    <row r="21" spans="1:14" s="57" customFormat="1" ht="63" customHeight="1" x14ac:dyDescent="0.25">
      <c r="A21" s="53">
        <v>5</v>
      </c>
      <c r="B21" s="86" t="s">
        <v>117</v>
      </c>
      <c r="C21" s="60" t="s">
        <v>155</v>
      </c>
      <c r="D21" s="90">
        <v>5470</v>
      </c>
      <c r="E21" s="150" t="s">
        <v>180</v>
      </c>
      <c r="F21" s="54" t="s">
        <v>14</v>
      </c>
      <c r="G21" s="54"/>
      <c r="H21" s="67"/>
      <c r="I21" s="55"/>
      <c r="J21" s="56">
        <v>0.2</v>
      </c>
      <c r="K21" s="103">
        <f t="shared" si="0"/>
        <v>0</v>
      </c>
      <c r="L21" s="54"/>
      <c r="M21" s="54"/>
      <c r="N21" s="54"/>
    </row>
    <row r="22" spans="1:14" s="57" customFormat="1" ht="63" customHeight="1" x14ac:dyDescent="0.25">
      <c r="A22" s="59">
        <v>6</v>
      </c>
      <c r="B22" s="87" t="s">
        <v>118</v>
      </c>
      <c r="C22" s="58" t="s">
        <v>156</v>
      </c>
      <c r="D22" s="90">
        <v>15</v>
      </c>
      <c r="E22" s="53" t="s">
        <v>178</v>
      </c>
      <c r="F22" s="54" t="s">
        <v>14</v>
      </c>
      <c r="G22" s="54"/>
      <c r="H22" s="67"/>
      <c r="I22" s="55"/>
      <c r="J22" s="56">
        <v>0.2</v>
      </c>
      <c r="K22" s="103">
        <f t="shared" si="0"/>
        <v>0</v>
      </c>
      <c r="L22" s="54"/>
      <c r="M22" s="54"/>
      <c r="N22" s="54"/>
    </row>
    <row r="23" spans="1:14" s="57" customFormat="1" ht="63" customHeight="1" x14ac:dyDescent="0.25">
      <c r="A23" s="53">
        <v>7</v>
      </c>
      <c r="B23" s="86" t="s">
        <v>119</v>
      </c>
      <c r="C23" s="60" t="s">
        <v>120</v>
      </c>
      <c r="D23" s="90">
        <v>32200</v>
      </c>
      <c r="E23" s="150" t="s">
        <v>181</v>
      </c>
      <c r="F23" s="54" t="s">
        <v>149</v>
      </c>
      <c r="G23" s="54"/>
      <c r="H23" s="67"/>
      <c r="I23" s="55"/>
      <c r="J23" s="56">
        <v>0.2</v>
      </c>
      <c r="K23" s="103">
        <f t="shared" si="0"/>
        <v>0</v>
      </c>
      <c r="L23" s="54"/>
      <c r="M23" s="54"/>
      <c r="N23" s="54"/>
    </row>
    <row r="24" spans="1:14" s="57" customFormat="1" ht="63" customHeight="1" x14ac:dyDescent="0.25">
      <c r="A24" s="53">
        <v>8</v>
      </c>
      <c r="B24" s="86" t="s">
        <v>121</v>
      </c>
      <c r="C24" s="60" t="s">
        <v>122</v>
      </c>
      <c r="D24" s="90">
        <v>12</v>
      </c>
      <c r="E24" s="160" t="s">
        <v>182</v>
      </c>
      <c r="F24" s="54" t="s">
        <v>12</v>
      </c>
      <c r="G24" s="54"/>
      <c r="H24" s="67"/>
      <c r="I24" s="55"/>
      <c r="J24" s="56">
        <v>0.2</v>
      </c>
      <c r="K24" s="103">
        <f t="shared" si="0"/>
        <v>0</v>
      </c>
      <c r="L24" s="54"/>
      <c r="M24" s="54"/>
      <c r="N24" s="54"/>
    </row>
    <row r="25" spans="1:14" s="57" customFormat="1" ht="63" customHeight="1" x14ac:dyDescent="0.25">
      <c r="A25" s="59">
        <v>9</v>
      </c>
      <c r="B25" s="87" t="s">
        <v>123</v>
      </c>
      <c r="C25" s="58" t="s">
        <v>124</v>
      </c>
      <c r="D25" s="90">
        <v>1810</v>
      </c>
      <c r="E25" s="150" t="s">
        <v>180</v>
      </c>
      <c r="F25" s="54" t="s">
        <v>12</v>
      </c>
      <c r="G25" s="54"/>
      <c r="H25" s="67"/>
      <c r="I25" s="55"/>
      <c r="J25" s="56">
        <v>0.2</v>
      </c>
      <c r="K25" s="103">
        <f t="shared" si="0"/>
        <v>0</v>
      </c>
      <c r="L25" s="54"/>
      <c r="M25" s="54"/>
      <c r="N25" s="54"/>
    </row>
    <row r="26" spans="1:14" s="57" customFormat="1" ht="63" customHeight="1" x14ac:dyDescent="0.25">
      <c r="A26" s="53">
        <v>10</v>
      </c>
      <c r="B26" s="86" t="s">
        <v>125</v>
      </c>
      <c r="C26" s="60" t="s">
        <v>157</v>
      </c>
      <c r="D26" s="90">
        <v>17400</v>
      </c>
      <c r="E26" s="150" t="s">
        <v>177</v>
      </c>
      <c r="F26" s="54" t="s">
        <v>150</v>
      </c>
      <c r="G26" s="54"/>
      <c r="H26" s="67"/>
      <c r="I26" s="55"/>
      <c r="J26" s="56">
        <v>0.2</v>
      </c>
      <c r="K26" s="103">
        <f t="shared" si="0"/>
        <v>0</v>
      </c>
      <c r="L26" s="54"/>
      <c r="M26" s="54"/>
      <c r="N26" s="54"/>
    </row>
    <row r="27" spans="1:14" s="57" customFormat="1" ht="63" customHeight="1" x14ac:dyDescent="0.25">
      <c r="A27" s="53">
        <v>11</v>
      </c>
      <c r="B27" s="86" t="s">
        <v>126</v>
      </c>
      <c r="C27" s="60" t="s">
        <v>127</v>
      </c>
      <c r="D27" s="90">
        <v>70</v>
      </c>
      <c r="E27" s="53" t="s">
        <v>179</v>
      </c>
      <c r="F27" s="54" t="s">
        <v>10</v>
      </c>
      <c r="G27" s="54"/>
      <c r="H27" s="67"/>
      <c r="I27" s="55"/>
      <c r="J27" s="56">
        <v>0.2</v>
      </c>
      <c r="K27" s="103">
        <f t="shared" si="0"/>
        <v>0</v>
      </c>
      <c r="L27" s="54"/>
      <c r="M27" s="54"/>
      <c r="N27" s="54"/>
    </row>
    <row r="28" spans="1:14" s="57" customFormat="1" ht="63" customHeight="1" x14ac:dyDescent="0.25">
      <c r="A28" s="59">
        <v>12</v>
      </c>
      <c r="B28" s="87" t="s">
        <v>128</v>
      </c>
      <c r="C28" s="58" t="s">
        <v>158</v>
      </c>
      <c r="D28" s="90">
        <v>250</v>
      </c>
      <c r="E28" s="160" t="s">
        <v>183</v>
      </c>
      <c r="F28" s="54" t="s">
        <v>10</v>
      </c>
      <c r="G28" s="54"/>
      <c r="H28" s="67"/>
      <c r="I28" s="55"/>
      <c r="J28" s="56">
        <v>0.2</v>
      </c>
      <c r="K28" s="103">
        <f t="shared" si="0"/>
        <v>0</v>
      </c>
      <c r="L28" s="54"/>
      <c r="M28" s="54"/>
      <c r="N28" s="54"/>
    </row>
    <row r="29" spans="1:14" s="57" customFormat="1" ht="63" customHeight="1" x14ac:dyDescent="0.25">
      <c r="A29" s="53">
        <v>13</v>
      </c>
      <c r="B29" s="86" t="s">
        <v>129</v>
      </c>
      <c r="C29" s="60" t="s">
        <v>159</v>
      </c>
      <c r="D29" s="90">
        <v>4350</v>
      </c>
      <c r="E29" s="160" t="s">
        <v>183</v>
      </c>
      <c r="F29" s="54" t="s">
        <v>10</v>
      </c>
      <c r="G29" s="54"/>
      <c r="H29" s="67"/>
      <c r="I29" s="55"/>
      <c r="J29" s="56">
        <v>0.2</v>
      </c>
      <c r="K29" s="103">
        <f t="shared" si="0"/>
        <v>0</v>
      </c>
      <c r="L29" s="54"/>
      <c r="M29" s="54"/>
      <c r="N29" s="54"/>
    </row>
    <row r="30" spans="1:14" s="57" customFormat="1" ht="63" customHeight="1" x14ac:dyDescent="0.25">
      <c r="A30" s="53">
        <v>14</v>
      </c>
      <c r="B30" s="86" t="s">
        <v>130</v>
      </c>
      <c r="C30" s="60" t="s">
        <v>131</v>
      </c>
      <c r="D30" s="90">
        <v>300</v>
      </c>
      <c r="E30" s="160" t="s">
        <v>181</v>
      </c>
      <c r="F30" s="54" t="s">
        <v>10</v>
      </c>
      <c r="G30" s="54"/>
      <c r="H30" s="67"/>
      <c r="I30" s="55"/>
      <c r="J30" s="56">
        <v>0.2</v>
      </c>
      <c r="K30" s="103">
        <f t="shared" si="0"/>
        <v>0</v>
      </c>
      <c r="L30" s="54"/>
      <c r="M30" s="54"/>
      <c r="N30" s="54"/>
    </row>
    <row r="31" spans="1:14" s="57" customFormat="1" ht="63" customHeight="1" x14ac:dyDescent="0.25">
      <c r="A31" s="53">
        <v>15</v>
      </c>
      <c r="B31" s="86" t="s">
        <v>132</v>
      </c>
      <c r="C31" s="60" t="s">
        <v>133</v>
      </c>
      <c r="D31" s="90">
        <v>930</v>
      </c>
      <c r="E31" s="160" t="s">
        <v>184</v>
      </c>
      <c r="F31" s="54" t="s">
        <v>10</v>
      </c>
      <c r="G31" s="54"/>
      <c r="H31" s="67"/>
      <c r="I31" s="55"/>
      <c r="J31" s="56">
        <v>0.2</v>
      </c>
      <c r="K31" s="103">
        <f t="shared" si="0"/>
        <v>0</v>
      </c>
      <c r="L31" s="54"/>
      <c r="M31" s="54"/>
      <c r="N31" s="54"/>
    </row>
    <row r="32" spans="1:14" s="57" customFormat="1" ht="63" customHeight="1" x14ac:dyDescent="0.25">
      <c r="A32" s="110">
        <v>16</v>
      </c>
      <c r="B32" s="88" t="s">
        <v>134</v>
      </c>
      <c r="C32" s="58" t="s">
        <v>135</v>
      </c>
      <c r="D32" s="90">
        <v>19200</v>
      </c>
      <c r="E32" s="160" t="s">
        <v>177</v>
      </c>
      <c r="F32" s="54" t="s">
        <v>150</v>
      </c>
      <c r="G32" s="54"/>
      <c r="H32" s="67"/>
      <c r="I32" s="55"/>
      <c r="J32" s="56">
        <v>0.2</v>
      </c>
      <c r="K32" s="103">
        <f t="shared" si="0"/>
        <v>0</v>
      </c>
      <c r="L32" s="54"/>
      <c r="M32" s="54"/>
      <c r="N32" s="54"/>
    </row>
    <row r="33" spans="1:23" s="57" customFormat="1" ht="63" customHeight="1" x14ac:dyDescent="0.25">
      <c r="A33" s="59">
        <v>17</v>
      </c>
      <c r="B33" s="87" t="s">
        <v>136</v>
      </c>
      <c r="C33" s="58" t="s">
        <v>160</v>
      </c>
      <c r="D33" s="90">
        <v>600</v>
      </c>
      <c r="E33" s="53" t="s">
        <v>179</v>
      </c>
      <c r="F33" s="54" t="s">
        <v>10</v>
      </c>
      <c r="G33" s="54"/>
      <c r="H33" s="67"/>
      <c r="I33" s="55"/>
      <c r="J33" s="56">
        <v>0.2</v>
      </c>
      <c r="K33" s="103">
        <f t="shared" si="0"/>
        <v>0</v>
      </c>
      <c r="L33" s="54"/>
      <c r="M33" s="54"/>
      <c r="N33" s="54"/>
    </row>
    <row r="34" spans="1:23" s="57" customFormat="1" ht="63" customHeight="1" x14ac:dyDescent="0.25">
      <c r="A34" s="59">
        <v>18</v>
      </c>
      <c r="B34" s="87" t="s">
        <v>137</v>
      </c>
      <c r="C34" s="58" t="s">
        <v>138</v>
      </c>
      <c r="D34" s="90">
        <v>400</v>
      </c>
      <c r="E34" s="53" t="s">
        <v>179</v>
      </c>
      <c r="F34" s="54" t="s">
        <v>13</v>
      </c>
      <c r="G34" s="54"/>
      <c r="H34" s="67"/>
      <c r="I34" s="55"/>
      <c r="J34" s="56">
        <v>0.2</v>
      </c>
      <c r="K34" s="103">
        <f t="shared" si="0"/>
        <v>0</v>
      </c>
      <c r="L34" s="54"/>
      <c r="M34" s="54"/>
      <c r="N34" s="54"/>
    </row>
    <row r="35" spans="1:23" s="57" customFormat="1" ht="63" customHeight="1" x14ac:dyDescent="0.25">
      <c r="A35" s="59">
        <v>19</v>
      </c>
      <c r="B35" s="87" t="s">
        <v>139</v>
      </c>
      <c r="C35" s="58" t="s">
        <v>161</v>
      </c>
      <c r="D35" s="91">
        <v>1565</v>
      </c>
      <c r="E35" s="150" t="s">
        <v>180</v>
      </c>
      <c r="F35" s="54" t="s">
        <v>14</v>
      </c>
      <c r="G35" s="54"/>
      <c r="H35" s="67"/>
      <c r="I35" s="55"/>
      <c r="J35" s="56">
        <v>0.2</v>
      </c>
      <c r="K35" s="103">
        <f t="shared" si="0"/>
        <v>0</v>
      </c>
      <c r="L35" s="54"/>
      <c r="M35" s="54"/>
      <c r="N35" s="54"/>
    </row>
    <row r="36" spans="1:23" s="57" customFormat="1" ht="63" customHeight="1" x14ac:dyDescent="0.25">
      <c r="A36" s="59">
        <v>20</v>
      </c>
      <c r="B36" s="87" t="s">
        <v>140</v>
      </c>
      <c r="C36" s="58" t="s">
        <v>141</v>
      </c>
      <c r="D36" s="91">
        <v>7700</v>
      </c>
      <c r="E36" s="150" t="s">
        <v>180</v>
      </c>
      <c r="F36" s="54" t="s">
        <v>15</v>
      </c>
      <c r="G36" s="54"/>
      <c r="H36" s="67"/>
      <c r="I36" s="55"/>
      <c r="J36" s="56">
        <v>0.2</v>
      </c>
      <c r="K36" s="103">
        <f t="shared" si="0"/>
        <v>0</v>
      </c>
      <c r="L36" s="54"/>
      <c r="M36" s="54"/>
      <c r="N36" s="54"/>
    </row>
    <row r="37" spans="1:23" s="57" customFormat="1" ht="63" customHeight="1" x14ac:dyDescent="0.25">
      <c r="A37" s="53">
        <v>21</v>
      </c>
      <c r="B37" s="86" t="s">
        <v>142</v>
      </c>
      <c r="C37" s="60" t="s">
        <v>143</v>
      </c>
      <c r="D37" s="90">
        <v>14050</v>
      </c>
      <c r="E37" s="150" t="s">
        <v>180</v>
      </c>
      <c r="F37" s="54" t="s">
        <v>16</v>
      </c>
      <c r="G37" s="54"/>
      <c r="H37" s="67"/>
      <c r="I37" s="55"/>
      <c r="J37" s="56">
        <v>0.2</v>
      </c>
      <c r="K37" s="103">
        <f t="shared" si="0"/>
        <v>0</v>
      </c>
      <c r="L37" s="54"/>
      <c r="M37" s="54"/>
      <c r="N37" s="54"/>
    </row>
    <row r="38" spans="1:23" s="57" customFormat="1" ht="63" customHeight="1" x14ac:dyDescent="0.25">
      <c r="A38" s="53">
        <v>22</v>
      </c>
      <c r="B38" s="86" t="s">
        <v>144</v>
      </c>
      <c r="C38" s="60" t="s">
        <v>145</v>
      </c>
      <c r="D38" s="90">
        <v>10000</v>
      </c>
      <c r="E38" s="160" t="s">
        <v>183</v>
      </c>
      <c r="F38" s="61" t="s">
        <v>151</v>
      </c>
      <c r="G38" s="61"/>
      <c r="H38" s="67"/>
      <c r="I38" s="62"/>
      <c r="J38" s="63">
        <v>0.2</v>
      </c>
      <c r="K38" s="104">
        <f t="shared" si="0"/>
        <v>0</v>
      </c>
      <c r="L38" s="61"/>
      <c r="M38" s="61"/>
      <c r="N38" s="61"/>
    </row>
    <row r="39" spans="1:23" s="57" customFormat="1" ht="63" customHeight="1" x14ac:dyDescent="0.25">
      <c r="A39" s="59">
        <v>23</v>
      </c>
      <c r="B39" s="87" t="s">
        <v>146</v>
      </c>
      <c r="C39" s="58" t="s">
        <v>147</v>
      </c>
      <c r="D39" s="90">
        <v>390</v>
      </c>
      <c r="E39" s="160" t="s">
        <v>183</v>
      </c>
      <c r="F39" s="54" t="s">
        <v>17</v>
      </c>
      <c r="G39" s="54"/>
      <c r="H39" s="67"/>
      <c r="I39" s="55"/>
      <c r="J39" s="56">
        <v>0.2</v>
      </c>
      <c r="K39" s="103">
        <f t="shared" si="0"/>
        <v>0</v>
      </c>
      <c r="L39" s="54"/>
      <c r="M39" s="54"/>
      <c r="N39" s="54"/>
    </row>
    <row r="40" spans="1:23" s="12" customFormat="1" ht="22.5" customHeight="1" x14ac:dyDescent="0.25">
      <c r="A40" s="59">
        <v>24</v>
      </c>
      <c r="B40" s="87" t="s">
        <v>148</v>
      </c>
      <c r="C40" s="58" t="s">
        <v>43</v>
      </c>
      <c r="D40" s="90">
        <v>14000</v>
      </c>
      <c r="E40" s="160" t="s">
        <v>183</v>
      </c>
      <c r="F40" s="54" t="s">
        <v>152</v>
      </c>
      <c r="G40" s="67"/>
      <c r="H40" s="67"/>
      <c r="I40" s="55"/>
      <c r="J40" s="56">
        <v>0.2</v>
      </c>
      <c r="K40" s="103">
        <f>(I40*(1+J40))</f>
        <v>0</v>
      </c>
      <c r="L40" s="54"/>
      <c r="M40" s="54"/>
      <c r="N40" s="54"/>
    </row>
    <row r="41" spans="1:23" s="12" customFormat="1" x14ac:dyDescent="0.3">
      <c r="A41" s="15"/>
      <c r="B41" s="16"/>
      <c r="C41" s="16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23" s="12" customFormat="1" x14ac:dyDescent="0.3">
      <c r="A42" s="14"/>
      <c r="B42" s="14"/>
      <c r="C42" s="14"/>
      <c r="D42" s="13"/>
      <c r="E42" s="13"/>
      <c r="F42" s="13"/>
      <c r="G42" s="13"/>
      <c r="H42" s="13"/>
      <c r="I42" s="13"/>
      <c r="J42" s="13"/>
      <c r="K42" s="13"/>
      <c r="L42" s="13"/>
    </row>
    <row r="44" spans="1:23" s="12" customFormat="1" x14ac:dyDescent="0.3">
      <c r="B44" s="14"/>
      <c r="C44" s="14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23" s="12" customFormat="1" x14ac:dyDescent="0.3">
      <c r="A45" s="161" t="s">
        <v>107</v>
      </c>
      <c r="B45" s="162"/>
      <c r="C45" s="162"/>
      <c r="D45" s="163"/>
      <c r="E45" s="159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</row>
    <row r="46" spans="1:23" s="12" customFormat="1" x14ac:dyDescent="0.3">
      <c r="A46" s="14"/>
      <c r="B46" s="14"/>
      <c r="C46" s="14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1:23" s="12" customFormat="1" x14ac:dyDescent="0.3">
      <c r="A47" s="164" t="s">
        <v>108</v>
      </c>
      <c r="B47" s="163"/>
      <c r="C47" s="163"/>
      <c r="D47" s="163"/>
      <c r="E47" s="159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9" spans="1:14" s="12" customFormat="1" ht="18" x14ac:dyDescent="0.35">
      <c r="A49" s="64" t="s">
        <v>185</v>
      </c>
      <c r="B49" s="14"/>
      <c r="C49" s="14"/>
      <c r="D49" s="13"/>
      <c r="E49" s="13"/>
      <c r="F49" s="13"/>
      <c r="G49" s="13"/>
      <c r="H49" s="13"/>
      <c r="I49" s="13"/>
      <c r="J49" s="13"/>
      <c r="K49" s="13"/>
      <c r="L49" s="13"/>
    </row>
    <row r="51" spans="1:14" ht="15" thickBot="1" x14ac:dyDescent="0.35"/>
    <row r="52" spans="1:14" ht="18.600000000000001" thickBot="1" x14ac:dyDescent="0.35">
      <c r="A52" s="165" t="s">
        <v>186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7"/>
    </row>
  </sheetData>
  <mergeCells count="9">
    <mergeCell ref="A45:D45"/>
    <mergeCell ref="A47:D47"/>
    <mergeCell ref="A52:N52"/>
    <mergeCell ref="A1:N1"/>
    <mergeCell ref="A2:N2"/>
    <mergeCell ref="A8:B8"/>
    <mergeCell ref="A11:H11"/>
    <mergeCell ref="A6:C6"/>
    <mergeCell ref="A4:N4"/>
  </mergeCells>
  <pageMargins left="0.7" right="0.7" top="0.75" bottom="0.75" header="0.3" footer="0.3"/>
  <pageSetup paperSize="9" scale="4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opLeftCell="C1" workbookViewId="0">
      <selection activeCell="I44" sqref="I44"/>
    </sheetView>
  </sheetViews>
  <sheetFormatPr baseColWidth="10" defaultRowHeight="14.4" x14ac:dyDescent="0.3"/>
  <cols>
    <col min="1" max="1" width="8.44140625" customWidth="1"/>
    <col min="2" max="2" width="30.33203125" customWidth="1"/>
    <col min="3" max="3" width="42.33203125" style="17" customWidth="1"/>
    <col min="4" max="4" width="17.44140625" style="17" customWidth="1"/>
    <col min="5" max="5" width="16.33203125" customWidth="1"/>
    <col min="6" max="6" width="16.33203125" style="17" customWidth="1"/>
    <col min="8" max="8" width="19.109375" style="17" customWidth="1"/>
    <col min="9" max="11" width="15" style="17" customWidth="1"/>
    <col min="12" max="13" width="19.88671875" style="17" customWidth="1"/>
    <col min="14" max="14" width="37.33203125" style="17" customWidth="1"/>
    <col min="15" max="15" width="30.6640625" style="17" customWidth="1"/>
    <col min="16" max="16" width="28.44140625" customWidth="1"/>
    <col min="17" max="17" width="28.5546875" customWidth="1"/>
    <col min="18" max="18" width="31.88671875" customWidth="1"/>
    <col min="19" max="19" width="29.88671875" customWidth="1"/>
  </cols>
  <sheetData>
    <row r="1" spans="1:19" ht="31.5" customHeight="1" x14ac:dyDescent="0.3">
      <c r="A1" s="182" t="s">
        <v>27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</row>
    <row r="2" spans="1:19" ht="23.25" customHeight="1" x14ac:dyDescent="0.3">
      <c r="A2" s="182" t="str">
        <f>'BPU LOT 1'!A4:L4</f>
        <v>LOT 1 PRODUITS ET MATERIELS D’HYGIENE CORPORELLE ET DE TOILETTE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pans="1:19" ht="15" customHeight="1" x14ac:dyDescent="0.3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19" s="6" customFormat="1" ht="15" customHeight="1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6" customFormat="1" ht="15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s="6" customFormat="1" ht="32.25" customHeight="1" x14ac:dyDescent="0.3">
      <c r="A6" s="183" t="s">
        <v>51</v>
      </c>
      <c r="B6" s="183"/>
      <c r="C6" s="144">
        <f>'[1]BPU LOT 3'!C8</f>
        <v>0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6" customFormat="1" ht="15" customHeight="1" x14ac:dyDescent="0.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6" customFormat="1" ht="74.25" customHeight="1" x14ac:dyDescent="0.3">
      <c r="A8" s="170" t="s">
        <v>104</v>
      </c>
      <c r="B8" s="171"/>
      <c r="C8" s="171"/>
      <c r="D8" s="171"/>
      <c r="E8" s="171"/>
      <c r="F8" s="171"/>
      <c r="G8" s="171"/>
      <c r="H8" s="171"/>
      <c r="I8" s="172"/>
      <c r="J8" s="73"/>
      <c r="K8" s="73"/>
      <c r="L8" s="73"/>
      <c r="M8" s="73"/>
      <c r="N8" s="73"/>
      <c r="O8" s="73"/>
    </row>
    <row r="9" spans="1:19" s="6" customFormat="1" ht="15.6" x14ac:dyDescent="0.3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</row>
    <row r="10" spans="1:19" s="6" customFormat="1" ht="38.25" customHeight="1" x14ac:dyDescent="0.3">
      <c r="A10" s="25"/>
      <c r="B10" s="25"/>
      <c r="C10" s="25"/>
      <c r="K10" s="111" t="s">
        <v>166</v>
      </c>
      <c r="N10" s="9"/>
      <c r="O10" s="111" t="s">
        <v>165</v>
      </c>
      <c r="P10" s="179" t="s">
        <v>168</v>
      </c>
      <c r="Q10" s="180"/>
      <c r="R10" s="180"/>
      <c r="S10" s="181"/>
    </row>
    <row r="11" spans="1:19" s="47" customFormat="1" ht="99" customHeight="1" x14ac:dyDescent="0.2">
      <c r="A11" s="45" t="str">
        <f>'BPU LOT 1'!A13</f>
        <v>N° Ligne</v>
      </c>
      <c r="B11" s="45" t="str">
        <f>'BPU LOT 1'!B13</f>
        <v>Libellé article</v>
      </c>
      <c r="C11" s="45" t="str">
        <f>'BPU LOT 1'!C13</f>
        <v>Description de l'article souhaité</v>
      </c>
      <c r="D11" s="45" t="s">
        <v>77</v>
      </c>
      <c r="E11" s="45" t="s">
        <v>61</v>
      </c>
      <c r="F11" s="45" t="s">
        <v>76</v>
      </c>
      <c r="G11" s="45" t="s">
        <v>172</v>
      </c>
      <c r="H11" s="46" t="s">
        <v>65</v>
      </c>
      <c r="I11" s="45" t="s">
        <v>66</v>
      </c>
      <c r="J11" s="45" t="s">
        <v>176</v>
      </c>
      <c r="K11" s="45" t="s">
        <v>63</v>
      </c>
      <c r="L11" s="45" t="s">
        <v>64</v>
      </c>
      <c r="M11" s="45" t="s">
        <v>55</v>
      </c>
      <c r="N11" s="45" t="s">
        <v>170</v>
      </c>
      <c r="O11" s="45" t="s">
        <v>105</v>
      </c>
      <c r="P11" s="46" t="s">
        <v>88</v>
      </c>
      <c r="Q11" s="45" t="s">
        <v>89</v>
      </c>
      <c r="R11" s="45" t="s">
        <v>90</v>
      </c>
      <c r="S11" s="45" t="s">
        <v>91</v>
      </c>
    </row>
    <row r="12" spans="1:19" ht="40.799999999999997" x14ac:dyDescent="0.3">
      <c r="A12" s="117" t="str">
        <f>'BPU LOT 1'!A14:B14</f>
        <v xml:space="preserve">Exemple 1 </v>
      </c>
      <c r="B12" s="117" t="str">
        <f>'BPU LOT 1'!B14</f>
        <v>Unidose dentifrice</v>
      </c>
      <c r="C12" s="75" t="str">
        <f>'BPU LOT 1'!H14</f>
        <v>DENTIFRICE DOSE INDIVIDUELLE MENTHOLEE 2 ML</v>
      </c>
      <c r="D12" s="75" t="s">
        <v>71</v>
      </c>
      <c r="E12" s="75" t="s">
        <v>62</v>
      </c>
      <c r="F12" s="75" t="s">
        <v>75</v>
      </c>
      <c r="G12" s="75" t="s">
        <v>74</v>
      </c>
      <c r="H12" s="75" t="s">
        <v>68</v>
      </c>
      <c r="I12" s="75">
        <f>'BPU LOT 1'!D14</f>
        <v>14100</v>
      </c>
      <c r="J12" s="48" t="s">
        <v>177</v>
      </c>
      <c r="K12" s="75" t="s">
        <v>24</v>
      </c>
      <c r="L12" s="75">
        <v>800</v>
      </c>
      <c r="M12" s="75" t="s">
        <v>171</v>
      </c>
      <c r="N12" s="77">
        <v>18</v>
      </c>
      <c r="O12" s="99">
        <f>L12*'BPU LOT 1'!I14</f>
        <v>80</v>
      </c>
      <c r="P12" s="71" t="s">
        <v>75</v>
      </c>
      <c r="Q12" s="71" t="s">
        <v>87</v>
      </c>
      <c r="R12" s="71" t="s">
        <v>87</v>
      </c>
      <c r="S12" s="125" t="s">
        <v>87</v>
      </c>
    </row>
    <row r="13" spans="1:19" s="17" customFormat="1" ht="40.799999999999997" x14ac:dyDescent="0.3">
      <c r="A13" s="65" t="str">
        <f>'BPU LOT 1'!A15:B15</f>
        <v xml:space="preserve">Exemple 2 </v>
      </c>
      <c r="B13" s="65" t="str">
        <f>'BPU LOT 1'!B15</f>
        <v>PEIGNE PETIT MODELE</v>
      </c>
      <c r="C13" s="48" t="str">
        <f>'BPU LOT 1'!H15</f>
        <v>Peigne en plastique souple de poche - 12 x 3,5 cm environ</v>
      </c>
      <c r="D13" s="48" t="s">
        <v>47</v>
      </c>
      <c r="E13" s="48" t="s">
        <v>62</v>
      </c>
      <c r="F13" s="48" t="s">
        <v>78</v>
      </c>
      <c r="G13" s="48" t="s">
        <v>75</v>
      </c>
      <c r="H13" s="48" t="s">
        <v>68</v>
      </c>
      <c r="I13" s="75">
        <f>'BPU LOT 1'!D15</f>
        <v>5500</v>
      </c>
      <c r="J13" s="48" t="s">
        <v>180</v>
      </c>
      <c r="K13" s="75" t="s">
        <v>25</v>
      </c>
      <c r="L13" s="75">
        <v>1</v>
      </c>
      <c r="M13" s="75" t="s">
        <v>45</v>
      </c>
      <c r="N13" s="77">
        <v>5500</v>
      </c>
      <c r="O13" s="99">
        <f>L13*'BPU LOT 1'!I15</f>
        <v>0.1</v>
      </c>
      <c r="P13" s="71" t="s">
        <v>75</v>
      </c>
      <c r="Q13" s="71" t="s">
        <v>75</v>
      </c>
      <c r="R13" s="71" t="s">
        <v>75</v>
      </c>
      <c r="S13" s="71" t="s">
        <v>75</v>
      </c>
    </row>
    <row r="14" spans="1:19" s="17" customFormat="1" ht="41.4" thickBot="1" x14ac:dyDescent="0.35">
      <c r="A14" s="79" t="str">
        <f>'BPU LOT 1'!A16:B16</f>
        <v>Exemple 3</v>
      </c>
      <c r="B14" s="79" t="str">
        <f>'BPU LOT 1'!B16</f>
        <v xml:space="preserve">Brosse à cheveux </v>
      </c>
      <c r="C14" s="80" t="str">
        <f>'BPU LOT 1'!H16</f>
        <v>Brosse plate en plastique avec fibres mi-souples en Lot de 5</v>
      </c>
      <c r="D14" s="80" t="s">
        <v>57</v>
      </c>
      <c r="E14" s="80" t="s">
        <v>62</v>
      </c>
      <c r="F14" s="80" t="s">
        <v>79</v>
      </c>
      <c r="G14" s="80" t="s">
        <v>75</v>
      </c>
      <c r="H14" s="80" t="s">
        <v>68</v>
      </c>
      <c r="I14" s="121">
        <f>'BPU LOT 1'!D16</f>
        <v>200</v>
      </c>
      <c r="J14" s="80" t="s">
        <v>180</v>
      </c>
      <c r="K14" s="121" t="s">
        <v>46</v>
      </c>
      <c r="L14" s="121">
        <v>25</v>
      </c>
      <c r="M14" s="121" t="s">
        <v>58</v>
      </c>
      <c r="N14" s="122">
        <v>8</v>
      </c>
      <c r="O14" s="123">
        <f>L14*'BPU LOT 1'!I16</f>
        <v>10</v>
      </c>
      <c r="P14" s="124" t="s">
        <v>75</v>
      </c>
      <c r="Q14" s="124" t="s">
        <v>75</v>
      </c>
      <c r="R14" s="124" t="s">
        <v>75</v>
      </c>
      <c r="S14" s="124" t="s">
        <v>75</v>
      </c>
    </row>
    <row r="15" spans="1:19" s="68" customFormat="1" ht="55.2" x14ac:dyDescent="0.3">
      <c r="A15" s="66">
        <f>'BPU LOT 1'!A17</f>
        <v>1</v>
      </c>
      <c r="B15" s="84" t="str">
        <f>'BPU LOT 1'!B17</f>
        <v>BOITE A DENTIER AVEC COUVERLE</v>
      </c>
      <c r="C15" s="85" t="str">
        <f>'BPU LOT 1'!C17</f>
        <v>Boitier hermétique pour stockage d’un dentier en polypropylène avec couvercle attenant - Réutilisable après passage au lave vaisselle</v>
      </c>
      <c r="D15" s="148"/>
      <c r="E15" s="66"/>
      <c r="F15" s="66"/>
      <c r="G15" s="66"/>
      <c r="H15" s="150"/>
      <c r="I15" s="89">
        <f>'BPU LOT 1'!D17</f>
        <v>5080</v>
      </c>
      <c r="J15" s="150" t="str">
        <f>'BPU LOT 1'!E17</f>
        <v>CHBA
CHBI
EPSM
CH Ploërmel</v>
      </c>
      <c r="K15" s="101">
        <f>'BPU LOT 1'!G17</f>
        <v>0</v>
      </c>
      <c r="L15" s="92"/>
      <c r="M15" s="150"/>
      <c r="N15" s="97"/>
      <c r="O15" s="102">
        <f>L15*'BPU LOT 1'!I17</f>
        <v>0</v>
      </c>
      <c r="P15" s="70"/>
      <c r="Q15" s="70"/>
      <c r="R15" s="70"/>
      <c r="S15" s="70"/>
    </row>
    <row r="16" spans="1:19" s="68" customFormat="1" ht="55.2" x14ac:dyDescent="0.3">
      <c r="A16" s="53">
        <f>'BPU LOT 1'!A18</f>
        <v>2</v>
      </c>
      <c r="B16" s="86" t="str">
        <f>'BPU LOT 1'!B18</f>
        <v>BROSSE A CHEVEUX NYLON</v>
      </c>
      <c r="C16" s="60" t="str">
        <f>'BPU LOT 1'!C18</f>
        <v>Brosse à cheveux pour adultes, fibres mi-souples en nylon</v>
      </c>
      <c r="D16" s="149"/>
      <c r="E16" s="53"/>
      <c r="F16" s="53"/>
      <c r="G16" s="53"/>
      <c r="H16" s="150"/>
      <c r="I16" s="89">
        <f>'BPU LOT 1'!D18</f>
        <v>2332</v>
      </c>
      <c r="J16" s="150" t="str">
        <f>'BPU LOT 1'!E18</f>
        <v>CHBA
CHBI
EPSM
CH Ploërmel</v>
      </c>
      <c r="K16" s="101">
        <f>'BPU LOT 1'!G18</f>
        <v>0</v>
      </c>
      <c r="L16" s="92"/>
      <c r="M16" s="150"/>
      <c r="N16" s="98"/>
      <c r="O16" s="103">
        <f>L16*'BPU LOT 1'!I18</f>
        <v>0</v>
      </c>
      <c r="P16" s="70"/>
      <c r="Q16" s="70"/>
      <c r="R16" s="70"/>
      <c r="S16" s="70"/>
    </row>
    <row r="17" spans="1:19" s="68" customFormat="1" ht="55.2" x14ac:dyDescent="0.3">
      <c r="A17" s="53">
        <f>'BPU LOT 1'!A19</f>
        <v>3</v>
      </c>
      <c r="B17" s="86" t="str">
        <f>'BPU LOT 1'!B19</f>
        <v xml:space="preserve">BROSSE A DENTS </v>
      </c>
      <c r="C17" s="60" t="str">
        <f>'BPU LOT 1'!C19</f>
        <v>Brosse à dents adulte sous blister médium et souple – Manche en matériau souple non cassant - Fibres en nylon</v>
      </c>
      <c r="D17" s="149"/>
      <c r="E17" s="53"/>
      <c r="F17" s="53"/>
      <c r="G17" s="53"/>
      <c r="H17" s="150"/>
      <c r="I17" s="89">
        <f>'BPU LOT 1'!D19</f>
        <v>15200</v>
      </c>
      <c r="J17" s="150" t="str">
        <f>'BPU LOT 1'!E19</f>
        <v>CHBA
CHBI
EPSM
CH Ploërmel</v>
      </c>
      <c r="K17" s="101">
        <f>'BPU LOT 1'!G19</f>
        <v>0</v>
      </c>
      <c r="L17" s="92"/>
      <c r="M17" s="150"/>
      <c r="N17" s="98"/>
      <c r="O17" s="103">
        <f>L17*'BPU LOT 1'!I19</f>
        <v>0</v>
      </c>
      <c r="P17" s="70"/>
      <c r="Q17" s="70"/>
      <c r="R17" s="70"/>
      <c r="S17" s="70"/>
    </row>
    <row r="18" spans="1:19" s="68" customFormat="1" ht="41.4" x14ac:dyDescent="0.3">
      <c r="A18" s="53">
        <f>'BPU LOT 1'!A20</f>
        <v>4</v>
      </c>
      <c r="B18" s="86" t="str">
        <f>'BPU LOT 1'!B20</f>
        <v>BROSSE A ONGLES</v>
      </c>
      <c r="C18" s="60" t="str">
        <f>'BPU LOT 1'!C20</f>
        <v>Brosse à ongles monture polypropylène et fibres en nylon avec 1 face avec poignée</v>
      </c>
      <c r="D18" s="149"/>
      <c r="E18" s="53"/>
      <c r="F18" s="53"/>
      <c r="G18" s="53"/>
      <c r="H18" s="150"/>
      <c r="I18" s="89">
        <f>'BPU LOT 1'!D20</f>
        <v>250</v>
      </c>
      <c r="J18" s="150" t="str">
        <f>'BPU LOT 1'!E20</f>
        <v>CHBA
EPSM
CH Ploërmel</v>
      </c>
      <c r="K18" s="101">
        <f>'BPU LOT 1'!G20</f>
        <v>0</v>
      </c>
      <c r="L18" s="92"/>
      <c r="M18" s="150"/>
      <c r="N18" s="98"/>
      <c r="O18" s="103">
        <f>L18*'BPU LOT 1'!I20</f>
        <v>0</v>
      </c>
      <c r="P18" s="70"/>
      <c r="Q18" s="70"/>
      <c r="R18" s="70"/>
      <c r="S18" s="70"/>
    </row>
    <row r="19" spans="1:19" s="68" customFormat="1" ht="55.2" x14ac:dyDescent="0.3">
      <c r="A19" s="53">
        <f>'BPU LOT 1'!A21</f>
        <v>5</v>
      </c>
      <c r="B19" s="86" t="str">
        <f>'BPU LOT 1'!B21</f>
        <v>BRUMISATEUR 150 ml</v>
      </c>
      <c r="C19" s="60" t="str">
        <f>'BPU LOT 1'!C21</f>
        <v>Brumisateur d'eau rafraîchissante adaptée pour visage et corps, peaux sensibles – Aérosol de 150 ML Environ</v>
      </c>
      <c r="D19" s="149"/>
      <c r="E19" s="53"/>
      <c r="F19" s="53"/>
      <c r="G19" s="53"/>
      <c r="H19" s="150"/>
      <c r="I19" s="89">
        <f>'BPU LOT 1'!D21</f>
        <v>5470</v>
      </c>
      <c r="J19" s="150" t="str">
        <f>'BPU LOT 1'!E21</f>
        <v>CHBA
CHBI
EPSM
CH Ploërmel</v>
      </c>
      <c r="K19" s="101">
        <f>'BPU LOT 1'!G21</f>
        <v>0</v>
      </c>
      <c r="L19" s="92"/>
      <c r="M19" s="150"/>
      <c r="N19" s="98"/>
      <c r="O19" s="103">
        <f>L19*'BPU LOT 1'!I21</f>
        <v>0</v>
      </c>
      <c r="P19" s="70"/>
      <c r="Q19" s="70"/>
      <c r="R19" s="70"/>
      <c r="S19" s="70"/>
    </row>
    <row r="20" spans="1:19" s="68" customFormat="1" ht="27.6" x14ac:dyDescent="0.3">
      <c r="A20" s="53">
        <f>'BPU LOT 1'!A22</f>
        <v>6</v>
      </c>
      <c r="B20" s="86" t="str">
        <f>'BPU LOT 1'!B22</f>
        <v>BRUMISATEUR 400 ml</v>
      </c>
      <c r="C20" s="60" t="str">
        <f>'BPU LOT 1'!C22</f>
        <v>Brumisateur d'eau rafraîchissante adaptée pour visage et corps, peaux sensibles – Aérosol de 400 ML Environ</v>
      </c>
      <c r="D20" s="149"/>
      <c r="E20" s="53"/>
      <c r="F20" s="53"/>
      <c r="G20" s="53"/>
      <c r="H20" s="150"/>
      <c r="I20" s="89">
        <f>'BPU LOT 1'!D22</f>
        <v>15</v>
      </c>
      <c r="J20" s="53" t="str">
        <f>'BPU LOT 1'!E22</f>
        <v>CHBI</v>
      </c>
      <c r="K20" s="101">
        <f>'BPU LOT 1'!G22</f>
        <v>0</v>
      </c>
      <c r="L20" s="92"/>
      <c r="M20" s="150"/>
      <c r="N20" s="98"/>
      <c r="O20" s="103">
        <f>L20*'BPU LOT 1'!I22</f>
        <v>0</v>
      </c>
      <c r="P20" s="70"/>
      <c r="Q20" s="70"/>
      <c r="R20" s="70"/>
      <c r="S20" s="70"/>
    </row>
    <row r="21" spans="1:19" s="68" customFormat="1" ht="41.4" x14ac:dyDescent="0.3">
      <c r="A21" s="53">
        <f>'BPU LOT 1'!A23</f>
        <v>7</v>
      </c>
      <c r="B21" s="86" t="str">
        <f>'BPU LOT 1'!B23</f>
        <v>COTON TIGE</v>
      </c>
      <c r="C21" s="60" t="str">
        <f>'BPU LOT 1'!C23</f>
        <v xml:space="preserve">COTONS TIGES EN BOIS (SACHET DE 100 souhaité mais quantités ici exprimées à l'unité) Dimensions = 7 x 2 x 8 cm environ. BIODEGRADABLE </v>
      </c>
      <c r="D21" s="149"/>
      <c r="E21" s="53"/>
      <c r="F21" s="53"/>
      <c r="G21" s="53"/>
      <c r="H21" s="150"/>
      <c r="I21" s="89">
        <f>'BPU LOT 1'!D23</f>
        <v>32200</v>
      </c>
      <c r="J21" s="150" t="str">
        <f>'BPU LOT 1'!E23</f>
        <v>CHBA
EPSM
CH Ploërmel</v>
      </c>
      <c r="K21" s="101">
        <f>'BPU LOT 1'!G23</f>
        <v>0</v>
      </c>
      <c r="L21" s="92"/>
      <c r="M21" s="150"/>
      <c r="N21" s="98"/>
      <c r="O21" s="103">
        <f>L21*'BPU LOT 1'!I23</f>
        <v>0</v>
      </c>
      <c r="P21" s="70"/>
      <c r="Q21" s="70"/>
      <c r="R21" s="70"/>
      <c r="S21" s="70"/>
    </row>
    <row r="22" spans="1:19" s="68" customFormat="1" ht="27.6" x14ac:dyDescent="0.3">
      <c r="A22" s="53">
        <f>'BPU LOT 1'!A24</f>
        <v>8</v>
      </c>
      <c r="B22" s="86" t="str">
        <f>'BPU LOT 1'!B24</f>
        <v>CREME ADHESIVE pour prothèses dentaires</v>
      </c>
      <c r="C22" s="60" t="str">
        <f>'BPU LOT 1'!C24</f>
        <v>Crème fixative pour prothèses dentaires - Tube 50 gr ENVIRON</v>
      </c>
      <c r="D22" s="149"/>
      <c r="E22" s="53"/>
      <c r="F22" s="53"/>
      <c r="G22" s="53"/>
      <c r="H22" s="150"/>
      <c r="I22" s="89">
        <f>'BPU LOT 1'!D24</f>
        <v>12</v>
      </c>
      <c r="J22" s="160" t="str">
        <f>'BPU LOT 1'!E24</f>
        <v>CHBI
CH Ploërmel</v>
      </c>
      <c r="K22" s="101">
        <f>'BPU LOT 1'!G24</f>
        <v>0</v>
      </c>
      <c r="L22" s="92"/>
      <c r="M22" s="150"/>
      <c r="N22" s="98"/>
      <c r="O22" s="103">
        <f>L22*'BPU LOT 1'!I24</f>
        <v>0</v>
      </c>
      <c r="P22" s="70"/>
      <c r="Q22" s="70"/>
      <c r="R22" s="70"/>
      <c r="S22" s="70"/>
    </row>
    <row r="23" spans="1:19" s="68" customFormat="1" ht="55.2" x14ac:dyDescent="0.3">
      <c r="A23" s="53">
        <f>'BPU LOT 1'!A25</f>
        <v>9</v>
      </c>
      <c r="B23" s="86" t="str">
        <f>'BPU LOT 1'!B25</f>
        <v xml:space="preserve">DENTIFRICE FLUOR </v>
      </c>
      <c r="C23" s="60" t="str">
        <f>'BPU LOT 1'!C25</f>
        <v>Dentifrice au fluor – Tube de 75 ML environ</v>
      </c>
      <c r="D23" s="149"/>
      <c r="E23" s="53"/>
      <c r="F23" s="53"/>
      <c r="G23" s="53"/>
      <c r="H23" s="150"/>
      <c r="I23" s="89">
        <f>'BPU LOT 1'!D25</f>
        <v>1810</v>
      </c>
      <c r="J23" s="150" t="str">
        <f>'BPU LOT 1'!E25</f>
        <v>CHBA
CHBI
EPSM
CH Ploërmel</v>
      </c>
      <c r="K23" s="101">
        <f>'BPU LOT 1'!G25</f>
        <v>0</v>
      </c>
      <c r="L23" s="92"/>
      <c r="M23" s="150"/>
      <c r="N23" s="98"/>
      <c r="O23" s="103">
        <f>L23*'BPU LOT 1'!I25</f>
        <v>0</v>
      </c>
      <c r="P23" s="70"/>
      <c r="Q23" s="70"/>
      <c r="R23" s="70"/>
      <c r="S23" s="70"/>
    </row>
    <row r="24" spans="1:19" s="68" customFormat="1" ht="41.4" x14ac:dyDescent="0.3">
      <c r="A24" s="53">
        <f>'BPU LOT 1'!A26</f>
        <v>10</v>
      </c>
      <c r="B24" s="86" t="str">
        <f>'BPU LOT 1'!B26</f>
        <v>DENTIFRICE GEL UNIDOSE</v>
      </c>
      <c r="C24" s="60" t="str">
        <f>'BPU LOT 1'!C26</f>
        <v xml:space="preserve">Dentifrice en Unidose de 3 Gr environ - Doses produits d’accueil </v>
      </c>
      <c r="D24" s="149"/>
      <c r="E24" s="53"/>
      <c r="F24" s="53"/>
      <c r="G24" s="53"/>
      <c r="H24" s="150"/>
      <c r="I24" s="89">
        <f>'BPU LOT 1'!D26</f>
        <v>17400</v>
      </c>
      <c r="J24" s="150" t="str">
        <f>'BPU LOT 1'!E26</f>
        <v>CHBA
CHBI
EPSM</v>
      </c>
      <c r="K24" s="101">
        <f>'BPU LOT 1'!G26</f>
        <v>0</v>
      </c>
      <c r="L24" s="92"/>
      <c r="M24" s="150"/>
      <c r="N24" s="98"/>
      <c r="O24" s="103">
        <f>L24*'BPU LOT 1'!I26</f>
        <v>0</v>
      </c>
      <c r="P24" s="70"/>
      <c r="Q24" s="70"/>
      <c r="R24" s="70"/>
      <c r="S24" s="70"/>
    </row>
    <row r="25" spans="1:19" s="68" customFormat="1" ht="13.8" x14ac:dyDescent="0.3">
      <c r="A25" s="53">
        <f>'BPU LOT 1'!A27</f>
        <v>11</v>
      </c>
      <c r="B25" s="86" t="str">
        <f>'BPU LOT 1'!B27</f>
        <v xml:space="preserve">DISSOLVANT sans acétone </v>
      </c>
      <c r="C25" s="60" t="str">
        <f>'BPU LOT 1'!C27</f>
        <v>DISSOLVANT SANS ACETONE FLACON 150ml Environ</v>
      </c>
      <c r="D25" s="149"/>
      <c r="E25" s="53"/>
      <c r="F25" s="53"/>
      <c r="G25" s="53"/>
      <c r="H25" s="150"/>
      <c r="I25" s="89">
        <f>'BPU LOT 1'!D27</f>
        <v>70</v>
      </c>
      <c r="J25" s="53" t="str">
        <f>'BPU LOT 1'!E27</f>
        <v>CHBA</v>
      </c>
      <c r="K25" s="101">
        <f>'BPU LOT 1'!G27</f>
        <v>0</v>
      </c>
      <c r="L25" s="92"/>
      <c r="M25" s="150"/>
      <c r="N25" s="98"/>
      <c r="O25" s="103">
        <f>L25*'BPU LOT 1'!I27</f>
        <v>0</v>
      </c>
      <c r="P25" s="70"/>
      <c r="Q25" s="70"/>
      <c r="R25" s="70"/>
      <c r="S25" s="70"/>
    </row>
    <row r="26" spans="1:19" s="68" customFormat="1" ht="27.6" x14ac:dyDescent="0.3">
      <c r="A26" s="53">
        <f>'BPU LOT 1'!A28</f>
        <v>12</v>
      </c>
      <c r="B26" s="86" t="str">
        <f>'BPU LOT 1'!B28</f>
        <v>EAU DE TOILETTE dite EAU DE COLOGNE</v>
      </c>
      <c r="C26" s="60" t="str">
        <f>'BPU LOT 1'!C28</f>
        <v>Eau de Cologne naturelle ou équivalent sans alcool  - Flacon 1L Environ</v>
      </c>
      <c r="D26" s="149"/>
      <c r="E26" s="53"/>
      <c r="F26" s="53"/>
      <c r="G26" s="53"/>
      <c r="H26" s="150"/>
      <c r="I26" s="89">
        <f>'BPU LOT 1'!D28</f>
        <v>250</v>
      </c>
      <c r="J26" s="160" t="str">
        <f>'BPU LOT 1'!E28</f>
        <v>CHBA
CH Ploërmel</v>
      </c>
      <c r="K26" s="101">
        <f>'BPU LOT 1'!G28</f>
        <v>0</v>
      </c>
      <c r="L26" s="92"/>
      <c r="M26" s="150"/>
      <c r="N26" s="98"/>
      <c r="O26" s="103">
        <f>L26*'BPU LOT 1'!I28</f>
        <v>0</v>
      </c>
      <c r="P26" s="70"/>
      <c r="Q26" s="70"/>
      <c r="R26" s="70"/>
      <c r="S26" s="70"/>
    </row>
    <row r="27" spans="1:19" s="68" customFormat="1" ht="69" x14ac:dyDescent="0.3">
      <c r="A27" s="53">
        <f>'BPU LOT 1'!A29</f>
        <v>13</v>
      </c>
      <c r="B27" s="86" t="str">
        <f>'BPU LOT 1'!B29</f>
        <v>EAU NETTOYANTE SANS RINCAGE</v>
      </c>
      <c r="C27" s="60" t="str">
        <f>'BPU LOT 1'!C29</f>
        <v>Solution pour la toilette sans rinçage avec si possible système de pompe Type eau micellaire ou  Type « RIVADOUCE » eau de toilette au tilleul ou équivalent sans alcool  -  Solution pour nettoyage Corps et visage - Peaux sensibles - 750 ML environ</v>
      </c>
      <c r="D27" s="149"/>
      <c r="E27" s="53"/>
      <c r="F27" s="53"/>
      <c r="G27" s="53"/>
      <c r="H27" s="150"/>
      <c r="I27" s="89">
        <f>'BPU LOT 1'!D29</f>
        <v>4350</v>
      </c>
      <c r="J27" s="160" t="str">
        <f>'BPU LOT 1'!E29</f>
        <v>CHBA
CH Ploërmel</v>
      </c>
      <c r="K27" s="101">
        <f>'BPU LOT 1'!G29</f>
        <v>0</v>
      </c>
      <c r="L27" s="92"/>
      <c r="M27" s="150"/>
      <c r="N27" s="98"/>
      <c r="O27" s="103">
        <f>L27*'BPU LOT 1'!I29</f>
        <v>0</v>
      </c>
      <c r="P27" s="70"/>
      <c r="Q27" s="70"/>
      <c r="R27" s="70"/>
      <c r="S27" s="70"/>
    </row>
    <row r="28" spans="1:19" s="68" customFormat="1" ht="41.4" x14ac:dyDescent="0.3">
      <c r="A28" s="53">
        <f>'BPU LOT 1'!A30</f>
        <v>14</v>
      </c>
      <c r="B28" s="86" t="str">
        <f>'BPU LOT 1'!B30</f>
        <v>GEL CHEVEUX 750 ML</v>
      </c>
      <c r="C28" s="60" t="str">
        <f>'BPU LOT 1'!C30</f>
        <v>Shampooing pour cheveux normaux à sec – 750 ML  Environ - Flacon pompe si possible</v>
      </c>
      <c r="D28" s="149"/>
      <c r="E28" s="53"/>
      <c r="F28" s="53"/>
      <c r="G28" s="53"/>
      <c r="H28" s="150"/>
      <c r="I28" s="89">
        <f>'BPU LOT 1'!D30</f>
        <v>300</v>
      </c>
      <c r="J28" s="160" t="str">
        <f>'BPU LOT 1'!E30</f>
        <v>CHBA
EPSM
CH Ploërmel</v>
      </c>
      <c r="K28" s="101">
        <f>'BPU LOT 1'!G30</f>
        <v>0</v>
      </c>
      <c r="L28" s="92"/>
      <c r="M28" s="150"/>
      <c r="N28" s="98"/>
      <c r="O28" s="103">
        <f>L28*'BPU LOT 1'!I30</f>
        <v>0</v>
      </c>
      <c r="P28" s="70"/>
      <c r="Q28" s="70"/>
      <c r="R28" s="70"/>
      <c r="S28" s="70"/>
    </row>
    <row r="29" spans="1:19" s="68" customFormat="1" ht="55.2" x14ac:dyDescent="0.3">
      <c r="A29" s="53">
        <f>'BPU LOT 1'!A31</f>
        <v>15</v>
      </c>
      <c r="B29" s="86" t="str">
        <f>'BPU LOT 1'!B31</f>
        <v>GEL CHEVEUX ET CORPS 500 ML</v>
      </c>
      <c r="C29" s="60" t="str">
        <f>'BPU LOT 1'!C31</f>
        <v>Gel douche pour corps et cheveux - Tout type de peaux - Flacon 500 ML environ - Flacon pompe si possible Adapté pour les bébés (à partir de 2 mois), les enfants et les personnes âgées</v>
      </c>
      <c r="D29" s="149"/>
      <c r="E29" s="53"/>
      <c r="F29" s="53"/>
      <c r="G29" s="53"/>
      <c r="H29" s="150"/>
      <c r="I29" s="89">
        <f>'BPU LOT 1'!D31</f>
        <v>930</v>
      </c>
      <c r="J29" s="160" t="str">
        <f>'BPU LOT 1'!E31</f>
        <v>CHBI
EPSM
CH Ploërmel</v>
      </c>
      <c r="K29" s="101">
        <f>'BPU LOT 1'!G31</f>
        <v>0</v>
      </c>
      <c r="L29" s="92"/>
      <c r="M29" s="150"/>
      <c r="N29" s="98"/>
      <c r="O29" s="103">
        <f>L29*'BPU LOT 1'!I31</f>
        <v>0</v>
      </c>
      <c r="P29" s="70"/>
      <c r="Q29" s="70"/>
      <c r="R29" s="70"/>
      <c r="S29" s="70"/>
    </row>
    <row r="30" spans="1:19" s="68" customFormat="1" ht="41.4" x14ac:dyDescent="0.3">
      <c r="A30" s="53">
        <f>'BPU LOT 1'!A32</f>
        <v>16</v>
      </c>
      <c r="B30" s="86" t="str">
        <f>'BPU LOT 1'!B32</f>
        <v>GEL CHEVEUX ET CORPS UNIDOSE</v>
      </c>
      <c r="C30" s="60" t="str">
        <f>'BPU LOT 1'!C32</f>
        <v xml:space="preserve">Gel moussant 2 en 1 pour corps et cheveux au pH neutre – Unidose 20 ML Environ - Flacon produit d’accueil </v>
      </c>
      <c r="D30" s="149"/>
      <c r="E30" s="53"/>
      <c r="F30" s="53"/>
      <c r="G30" s="53"/>
      <c r="H30" s="150"/>
      <c r="I30" s="89">
        <f>'BPU LOT 1'!D32</f>
        <v>19200</v>
      </c>
      <c r="J30" s="160" t="str">
        <f>'BPU LOT 1'!E32</f>
        <v>CHBA
CHBI
EPSM</v>
      </c>
      <c r="K30" s="101">
        <f>'BPU LOT 1'!G32</f>
        <v>0</v>
      </c>
      <c r="L30" s="92"/>
      <c r="M30" s="150"/>
      <c r="N30" s="98"/>
      <c r="O30" s="103">
        <f>L30*'BPU LOT 1'!I32</f>
        <v>0</v>
      </c>
      <c r="P30" s="70"/>
      <c r="Q30" s="70"/>
      <c r="R30" s="70"/>
      <c r="S30" s="70"/>
    </row>
    <row r="31" spans="1:19" s="68" customFormat="1" ht="27.6" x14ac:dyDescent="0.3">
      <c r="A31" s="53">
        <f>'BPU LOT 1'!A33</f>
        <v>17</v>
      </c>
      <c r="B31" s="86" t="str">
        <f>'BPU LOT 1'!B33</f>
        <v xml:space="preserve">LAIT HYDRATANT CORPS/VISAGE </v>
      </c>
      <c r="C31" s="60" t="str">
        <f>'BPU LOT 1'!C33</f>
        <v>Lait de toilette hydratant corps et visage pour peaux sensibles – Flacon pompe si possible 500 ML Environ</v>
      </c>
      <c r="D31" s="149"/>
      <c r="E31" s="53"/>
      <c r="F31" s="53"/>
      <c r="G31" s="53"/>
      <c r="H31" s="150"/>
      <c r="I31" s="89">
        <f>'BPU LOT 1'!D33</f>
        <v>600</v>
      </c>
      <c r="J31" s="53" t="str">
        <f>'BPU LOT 1'!E33</f>
        <v>CHBA</v>
      </c>
      <c r="K31" s="101">
        <f>'BPU LOT 1'!G33</f>
        <v>0</v>
      </c>
      <c r="L31" s="92"/>
      <c r="M31" s="150"/>
      <c r="N31" s="98"/>
      <c r="O31" s="103">
        <f>L31*'BPU LOT 1'!I33</f>
        <v>0</v>
      </c>
      <c r="P31" s="70"/>
      <c r="Q31" s="70"/>
      <c r="R31" s="70"/>
      <c r="S31" s="70"/>
    </row>
    <row r="32" spans="1:19" s="68" customFormat="1" ht="41.4" x14ac:dyDescent="0.3">
      <c r="A32" s="53">
        <f>'BPU LOT 1'!A34</f>
        <v>18</v>
      </c>
      <c r="B32" s="86" t="str">
        <f>'BPU LOT 1'!B34</f>
        <v xml:space="preserve">MIROIR </v>
      </c>
      <c r="C32" s="60" t="str">
        <f>'BPU LOT 1'!C34</f>
        <v>Miroir rectangulaire avec dossier plastique et pied amovible si possible. Dimensions : 14,5 x 19.5 CM environ</v>
      </c>
      <c r="D32" s="149"/>
      <c r="E32" s="53"/>
      <c r="F32" s="53"/>
      <c r="G32" s="53"/>
      <c r="H32" s="150"/>
      <c r="I32" s="89">
        <f>'BPU LOT 1'!D34</f>
        <v>400</v>
      </c>
      <c r="J32" s="53" t="str">
        <f>'BPU LOT 1'!E34</f>
        <v>CHBA</v>
      </c>
      <c r="K32" s="101">
        <f>'BPU LOT 1'!G34</f>
        <v>0</v>
      </c>
      <c r="L32" s="92"/>
      <c r="M32" s="150"/>
      <c r="N32" s="98"/>
      <c r="O32" s="103">
        <f>L32*'BPU LOT 1'!I34</f>
        <v>0</v>
      </c>
      <c r="P32" s="70"/>
      <c r="Q32" s="70"/>
      <c r="R32" s="70"/>
      <c r="S32" s="70"/>
    </row>
    <row r="33" spans="1:19" s="68" customFormat="1" ht="55.2" x14ac:dyDescent="0.3">
      <c r="A33" s="53">
        <f>'BPU LOT 1'!A35</f>
        <v>19</v>
      </c>
      <c r="B33" s="86" t="str">
        <f>'BPU LOT 1'!B35</f>
        <v xml:space="preserve">MOUSSE A RASER </v>
      </c>
      <c r="C33" s="60" t="str">
        <f>'BPU LOT 1'!C35</f>
        <v>Mousse à raser en aérosol de 200 ML Environ</v>
      </c>
      <c r="D33" s="149"/>
      <c r="E33" s="53"/>
      <c r="F33" s="53"/>
      <c r="G33" s="53"/>
      <c r="H33" s="150"/>
      <c r="I33" s="89">
        <f>'BPU LOT 1'!D35</f>
        <v>1565</v>
      </c>
      <c r="J33" s="150" t="str">
        <f>'BPU LOT 1'!E35</f>
        <v>CHBA
CHBI
EPSM
CH Ploërmel</v>
      </c>
      <c r="K33" s="101">
        <f>'BPU LOT 1'!G35</f>
        <v>0</v>
      </c>
      <c r="L33" s="92"/>
      <c r="M33" s="150"/>
      <c r="N33" s="98"/>
      <c r="O33" s="103">
        <f>L33*'BPU LOT 1'!I35</f>
        <v>0</v>
      </c>
      <c r="P33" s="70"/>
      <c r="Q33" s="70"/>
      <c r="R33" s="70"/>
      <c r="S33" s="70"/>
    </row>
    <row r="34" spans="1:19" s="68" customFormat="1" ht="55.2" x14ac:dyDescent="0.3">
      <c r="A34" s="53">
        <f>'BPU LOT 1'!A36</f>
        <v>20</v>
      </c>
      <c r="B34" s="86" t="str">
        <f>'BPU LOT 1'!B36</f>
        <v>PEIGNE A CHEVEUX</v>
      </c>
      <c r="C34" s="60" t="str">
        <f>'BPU LOT 1'!C36</f>
        <v>Démêloir petit modèle pour cheveux - 11,5 CM environ</v>
      </c>
      <c r="D34" s="149"/>
      <c r="E34" s="53"/>
      <c r="F34" s="53"/>
      <c r="G34" s="53"/>
      <c r="H34" s="150"/>
      <c r="I34" s="89">
        <f>'BPU LOT 1'!D36</f>
        <v>7700</v>
      </c>
      <c r="J34" s="150" t="str">
        <f>'BPU LOT 1'!E36</f>
        <v>CHBA
CHBI
EPSM
CH Ploërmel</v>
      </c>
      <c r="K34" s="101">
        <f>'BPU LOT 1'!G36</f>
        <v>0</v>
      </c>
      <c r="L34" s="92"/>
      <c r="M34" s="150"/>
      <c r="N34" s="98"/>
      <c r="O34" s="103">
        <f>L34*'BPU LOT 1'!I36</f>
        <v>0</v>
      </c>
      <c r="P34" s="70"/>
      <c r="Q34" s="70"/>
      <c r="R34" s="70"/>
      <c r="S34" s="70"/>
    </row>
    <row r="35" spans="1:19" s="68" customFormat="1" ht="55.2" x14ac:dyDescent="0.3">
      <c r="A35" s="53">
        <f>'BPU LOT 1'!A37</f>
        <v>21</v>
      </c>
      <c r="B35" s="86" t="str">
        <f>'BPU LOT 1'!B37</f>
        <v>RASOIR JETABLE 2 LAMES</v>
      </c>
      <c r="C35" s="60" t="str">
        <f>'BPU LOT 1'!C37</f>
        <v xml:space="preserve">Rasoirs jetables 2 lames en acier inoxydable pour peaux normales </v>
      </c>
      <c r="D35" s="149"/>
      <c r="E35" s="53"/>
      <c r="F35" s="53"/>
      <c r="G35" s="53"/>
      <c r="H35" s="150"/>
      <c r="I35" s="89">
        <f>'BPU LOT 1'!D37</f>
        <v>14050</v>
      </c>
      <c r="J35" s="150" t="str">
        <f>'BPU LOT 1'!E37</f>
        <v>CHBA
CHBI
EPSM
CH Ploërmel</v>
      </c>
      <c r="K35" s="101">
        <f>'BPU LOT 1'!G37</f>
        <v>0</v>
      </c>
      <c r="L35" s="92"/>
      <c r="M35" s="150"/>
      <c r="N35" s="98"/>
      <c r="O35" s="103">
        <f>L35*'BPU LOT 1'!I37</f>
        <v>0</v>
      </c>
      <c r="P35" s="70"/>
      <c r="Q35" s="70"/>
      <c r="R35" s="70"/>
      <c r="S35" s="70"/>
    </row>
    <row r="36" spans="1:19" s="68" customFormat="1" ht="55.2" x14ac:dyDescent="0.3">
      <c r="A36" s="53">
        <f>'BPU LOT 1'!A38</f>
        <v>22</v>
      </c>
      <c r="B36" s="86" t="str">
        <f>'BPU LOT 1'!B38</f>
        <v>SACHET POUR PROTECTION HYGIENIQUE</v>
      </c>
      <c r="C36" s="60" t="str">
        <f>'BPU LOT 1'!C38</f>
        <v>Sachets pour serviette périodique
Sachets soufflet en papier blanchi ou équivalent, à proposer si possible sous-conditionné en sachet de 25 par exemple (pas de vrac si possible).</v>
      </c>
      <c r="D36" s="149"/>
      <c r="E36" s="53"/>
      <c r="F36" s="53"/>
      <c r="G36" s="53"/>
      <c r="H36" s="150"/>
      <c r="I36" s="89">
        <f>'BPU LOT 1'!D38</f>
        <v>10000</v>
      </c>
      <c r="J36" s="160" t="str">
        <f>'BPU LOT 1'!E38</f>
        <v>CHBA
CH Ploërmel</v>
      </c>
      <c r="K36" s="101">
        <f>'BPU LOT 1'!G38</f>
        <v>0</v>
      </c>
      <c r="L36" s="92"/>
      <c r="M36" s="150"/>
      <c r="N36" s="98"/>
      <c r="O36" s="104">
        <f>L36*'BPU LOT 1'!I38</f>
        <v>0</v>
      </c>
      <c r="P36" s="70"/>
      <c r="Q36" s="70"/>
      <c r="R36" s="70"/>
      <c r="S36" s="70"/>
    </row>
    <row r="37" spans="1:19" s="68" customFormat="1" ht="27.6" x14ac:dyDescent="0.3">
      <c r="A37" s="53">
        <f>'BPU LOT 1'!A39</f>
        <v>23</v>
      </c>
      <c r="B37" s="86" t="str">
        <f>'BPU LOT 1'!B39</f>
        <v>SAVON SOLIDE</v>
      </c>
      <c r="C37" s="60" t="str">
        <f>'BPU LOT 1'!C39</f>
        <v>Pain de savon - 100 GR Environ</v>
      </c>
      <c r="D37" s="149"/>
      <c r="E37" s="53"/>
      <c r="F37" s="53"/>
      <c r="G37" s="53"/>
      <c r="H37" s="150"/>
      <c r="I37" s="89">
        <f>'BPU LOT 1'!D39</f>
        <v>390</v>
      </c>
      <c r="J37" s="160" t="str">
        <f>'BPU LOT 1'!E39</f>
        <v>CHBA
CH Ploërmel</v>
      </c>
      <c r="K37" s="101">
        <f>'BPU LOT 1'!G39</f>
        <v>0</v>
      </c>
      <c r="L37" s="92"/>
      <c r="M37" s="150"/>
      <c r="N37" s="98"/>
      <c r="O37" s="103">
        <f>L37*'BPU LOT 1'!I39</f>
        <v>0</v>
      </c>
      <c r="P37" s="70"/>
      <c r="Q37" s="70"/>
      <c r="R37" s="70"/>
      <c r="S37" s="70"/>
    </row>
    <row r="38" spans="1:19" s="68" customFormat="1" ht="27.6" x14ac:dyDescent="0.3">
      <c r="A38" s="53">
        <f>'BPU LOT 1'!A40</f>
        <v>24</v>
      </c>
      <c r="B38" s="86" t="str">
        <f>'BPU LOT 1'!B40</f>
        <v>SAVONNETTE « HÔTEL » solide</v>
      </c>
      <c r="C38" s="60" t="str">
        <f>'BPU LOT 1'!C40</f>
        <v>Savonnette d’accueil sous blister individuel – 12 gr environ</v>
      </c>
      <c r="D38" s="149"/>
      <c r="E38" s="53"/>
      <c r="F38" s="53"/>
      <c r="G38" s="53"/>
      <c r="H38" s="150"/>
      <c r="I38" s="89">
        <f>'BPU LOT 1'!D40</f>
        <v>14000</v>
      </c>
      <c r="J38" s="160" t="str">
        <f>'BPU LOT 1'!E40</f>
        <v>CHBA
CH Ploërmel</v>
      </c>
      <c r="K38" s="101">
        <f>'BPU LOT 1'!G40</f>
        <v>0</v>
      </c>
      <c r="L38" s="92"/>
      <c r="M38" s="150"/>
      <c r="N38" s="98"/>
      <c r="O38" s="103">
        <f>L38*'BPU LOT 1'!I40</f>
        <v>0</v>
      </c>
      <c r="P38" s="70"/>
      <c r="Q38" s="70"/>
      <c r="R38" s="70"/>
      <c r="S38" s="70"/>
    </row>
  </sheetData>
  <mergeCells count="5">
    <mergeCell ref="P10:S10"/>
    <mergeCell ref="A1:S1"/>
    <mergeCell ref="A2:S3"/>
    <mergeCell ref="A8:I8"/>
    <mergeCell ref="A6:B6"/>
  </mergeCells>
  <conditionalFormatting sqref="P12">
    <cfRule type="containsText" dxfId="3" priority="4" stopIfTrue="1" operator="containsText" text="Oui">
      <formula>NOT(ISERROR(SEARCH("Oui",P12)))</formula>
    </cfRule>
  </conditionalFormatting>
  <conditionalFormatting sqref="Q12:S12">
    <cfRule type="containsText" dxfId="2" priority="3" stopIfTrue="1" operator="containsText" text="Oui">
      <formula>NOT(ISERROR(SEARCH("Oui",Q12)))</formula>
    </cfRule>
  </conditionalFormatting>
  <conditionalFormatting sqref="P13:P38">
    <cfRule type="containsText" dxfId="1" priority="2" stopIfTrue="1" operator="containsText" text="Oui">
      <formula>NOT(ISERROR(SEARCH("Oui",P13)))</formula>
    </cfRule>
  </conditionalFormatting>
  <conditionalFormatting sqref="Q13:S38">
    <cfRule type="containsText" dxfId="0" priority="1" stopIfTrue="1" operator="containsText" text="Oui">
      <formula>NOT(ISERROR(SEARCH("Oui",Q13)))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Données!$A$1:$A$3</xm:f>
          </x14:formula1>
          <xm:sqref>P12:S38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"/>
  <sheetViews>
    <sheetView topLeftCell="A20" workbookViewId="0">
      <selection activeCell="A26" sqref="A26:B26"/>
    </sheetView>
  </sheetViews>
  <sheetFormatPr baseColWidth="10" defaultRowHeight="14.4" x14ac:dyDescent="0.3"/>
  <cols>
    <col min="2" max="2" width="70.109375" customWidth="1"/>
    <col min="3" max="3" width="85.109375" customWidth="1"/>
    <col min="258" max="258" width="70.109375" customWidth="1"/>
    <col min="259" max="259" width="85.109375" customWidth="1"/>
    <col min="514" max="514" width="70.109375" customWidth="1"/>
    <col min="515" max="515" width="85.109375" customWidth="1"/>
    <col min="770" max="770" width="70.109375" customWidth="1"/>
    <col min="771" max="771" width="85.109375" customWidth="1"/>
    <col min="1026" max="1026" width="70.109375" customWidth="1"/>
    <col min="1027" max="1027" width="85.109375" customWidth="1"/>
    <col min="1282" max="1282" width="70.109375" customWidth="1"/>
    <col min="1283" max="1283" width="85.109375" customWidth="1"/>
    <col min="1538" max="1538" width="70.109375" customWidth="1"/>
    <col min="1539" max="1539" width="85.109375" customWidth="1"/>
    <col min="1794" max="1794" width="70.109375" customWidth="1"/>
    <col min="1795" max="1795" width="85.109375" customWidth="1"/>
    <col min="2050" max="2050" width="70.109375" customWidth="1"/>
    <col min="2051" max="2051" width="85.109375" customWidth="1"/>
    <col min="2306" max="2306" width="70.109375" customWidth="1"/>
    <col min="2307" max="2307" width="85.109375" customWidth="1"/>
    <col min="2562" max="2562" width="70.109375" customWidth="1"/>
    <col min="2563" max="2563" width="85.109375" customWidth="1"/>
    <col min="2818" max="2818" width="70.109375" customWidth="1"/>
    <col min="2819" max="2819" width="85.109375" customWidth="1"/>
    <col min="3074" max="3074" width="70.109375" customWidth="1"/>
    <col min="3075" max="3075" width="85.109375" customWidth="1"/>
    <col min="3330" max="3330" width="70.109375" customWidth="1"/>
    <col min="3331" max="3331" width="85.109375" customWidth="1"/>
    <col min="3586" max="3586" width="70.109375" customWidth="1"/>
    <col min="3587" max="3587" width="85.109375" customWidth="1"/>
    <col min="3842" max="3842" width="70.109375" customWidth="1"/>
    <col min="3843" max="3843" width="85.109375" customWidth="1"/>
    <col min="4098" max="4098" width="70.109375" customWidth="1"/>
    <col min="4099" max="4099" width="85.109375" customWidth="1"/>
    <col min="4354" max="4354" width="70.109375" customWidth="1"/>
    <col min="4355" max="4355" width="85.109375" customWidth="1"/>
    <col min="4610" max="4610" width="70.109375" customWidth="1"/>
    <col min="4611" max="4611" width="85.109375" customWidth="1"/>
    <col min="4866" max="4866" width="70.109375" customWidth="1"/>
    <col min="4867" max="4867" width="85.109375" customWidth="1"/>
    <col min="5122" max="5122" width="70.109375" customWidth="1"/>
    <col min="5123" max="5123" width="85.109375" customWidth="1"/>
    <col min="5378" max="5378" width="70.109375" customWidth="1"/>
    <col min="5379" max="5379" width="85.109375" customWidth="1"/>
    <col min="5634" max="5634" width="70.109375" customWidth="1"/>
    <col min="5635" max="5635" width="85.109375" customWidth="1"/>
    <col min="5890" max="5890" width="70.109375" customWidth="1"/>
    <col min="5891" max="5891" width="85.109375" customWidth="1"/>
    <col min="6146" max="6146" width="70.109375" customWidth="1"/>
    <col min="6147" max="6147" width="85.109375" customWidth="1"/>
    <col min="6402" max="6402" width="70.109375" customWidth="1"/>
    <col min="6403" max="6403" width="85.109375" customWidth="1"/>
    <col min="6658" max="6658" width="70.109375" customWidth="1"/>
    <col min="6659" max="6659" width="85.109375" customWidth="1"/>
    <col min="6914" max="6914" width="70.109375" customWidth="1"/>
    <col min="6915" max="6915" width="85.109375" customWidth="1"/>
    <col min="7170" max="7170" width="70.109375" customWidth="1"/>
    <col min="7171" max="7171" width="85.109375" customWidth="1"/>
    <col min="7426" max="7426" width="70.109375" customWidth="1"/>
    <col min="7427" max="7427" width="85.109375" customWidth="1"/>
    <col min="7682" max="7682" width="70.109375" customWidth="1"/>
    <col min="7683" max="7683" width="85.109375" customWidth="1"/>
    <col min="7938" max="7938" width="70.109375" customWidth="1"/>
    <col min="7939" max="7939" width="85.109375" customWidth="1"/>
    <col min="8194" max="8194" width="70.109375" customWidth="1"/>
    <col min="8195" max="8195" width="85.109375" customWidth="1"/>
    <col min="8450" max="8450" width="70.109375" customWidth="1"/>
    <col min="8451" max="8451" width="85.109375" customWidth="1"/>
    <col min="8706" max="8706" width="70.109375" customWidth="1"/>
    <col min="8707" max="8707" width="85.109375" customWidth="1"/>
    <col min="8962" max="8962" width="70.109375" customWidth="1"/>
    <col min="8963" max="8963" width="85.109375" customWidth="1"/>
    <col min="9218" max="9218" width="70.109375" customWidth="1"/>
    <col min="9219" max="9219" width="85.109375" customWidth="1"/>
    <col min="9474" max="9474" width="70.109375" customWidth="1"/>
    <col min="9475" max="9475" width="85.109375" customWidth="1"/>
    <col min="9730" max="9730" width="70.109375" customWidth="1"/>
    <col min="9731" max="9731" width="85.109375" customWidth="1"/>
    <col min="9986" max="9986" width="70.109375" customWidth="1"/>
    <col min="9987" max="9987" width="85.109375" customWidth="1"/>
    <col min="10242" max="10242" width="70.109375" customWidth="1"/>
    <col min="10243" max="10243" width="85.109375" customWidth="1"/>
    <col min="10498" max="10498" width="70.109375" customWidth="1"/>
    <col min="10499" max="10499" width="85.109375" customWidth="1"/>
    <col min="10754" max="10754" width="70.109375" customWidth="1"/>
    <col min="10755" max="10755" width="85.109375" customWidth="1"/>
    <col min="11010" max="11010" width="70.109375" customWidth="1"/>
    <col min="11011" max="11011" width="85.109375" customWidth="1"/>
    <col min="11266" max="11266" width="70.109375" customWidth="1"/>
    <col min="11267" max="11267" width="85.109375" customWidth="1"/>
    <col min="11522" max="11522" width="70.109375" customWidth="1"/>
    <col min="11523" max="11523" width="85.109375" customWidth="1"/>
    <col min="11778" max="11778" width="70.109375" customWidth="1"/>
    <col min="11779" max="11779" width="85.109375" customWidth="1"/>
    <col min="12034" max="12034" width="70.109375" customWidth="1"/>
    <col min="12035" max="12035" width="85.109375" customWidth="1"/>
    <col min="12290" max="12290" width="70.109375" customWidth="1"/>
    <col min="12291" max="12291" width="85.109375" customWidth="1"/>
    <col min="12546" max="12546" width="70.109375" customWidth="1"/>
    <col min="12547" max="12547" width="85.109375" customWidth="1"/>
    <col min="12802" max="12802" width="70.109375" customWidth="1"/>
    <col min="12803" max="12803" width="85.109375" customWidth="1"/>
    <col min="13058" max="13058" width="70.109375" customWidth="1"/>
    <col min="13059" max="13059" width="85.109375" customWidth="1"/>
    <col min="13314" max="13314" width="70.109375" customWidth="1"/>
    <col min="13315" max="13315" width="85.109375" customWidth="1"/>
    <col min="13570" max="13570" width="70.109375" customWidth="1"/>
    <col min="13571" max="13571" width="85.109375" customWidth="1"/>
    <col min="13826" max="13826" width="70.109375" customWidth="1"/>
    <col min="13827" max="13827" width="85.109375" customWidth="1"/>
    <col min="14082" max="14082" width="70.109375" customWidth="1"/>
    <col min="14083" max="14083" width="85.109375" customWidth="1"/>
    <col min="14338" max="14338" width="70.109375" customWidth="1"/>
    <col min="14339" max="14339" width="85.109375" customWidth="1"/>
    <col min="14594" max="14594" width="70.109375" customWidth="1"/>
    <col min="14595" max="14595" width="85.109375" customWidth="1"/>
    <col min="14850" max="14850" width="70.109375" customWidth="1"/>
    <col min="14851" max="14851" width="85.109375" customWidth="1"/>
    <col min="15106" max="15106" width="70.109375" customWidth="1"/>
    <col min="15107" max="15107" width="85.109375" customWidth="1"/>
    <col min="15362" max="15362" width="70.109375" customWidth="1"/>
    <col min="15363" max="15363" width="85.109375" customWidth="1"/>
    <col min="15618" max="15618" width="70.109375" customWidth="1"/>
    <col min="15619" max="15619" width="85.109375" customWidth="1"/>
    <col min="15874" max="15874" width="70.109375" customWidth="1"/>
    <col min="15875" max="15875" width="85.109375" customWidth="1"/>
    <col min="16130" max="16130" width="70.109375" customWidth="1"/>
    <col min="16131" max="16131" width="85.109375" customWidth="1"/>
  </cols>
  <sheetData>
    <row r="1" spans="1:6" s="17" customFormat="1" ht="23.4" x14ac:dyDescent="0.3">
      <c r="A1" s="182" t="s">
        <v>95</v>
      </c>
      <c r="B1" s="182"/>
      <c r="C1" s="182"/>
      <c r="D1" s="6"/>
      <c r="E1" s="6"/>
      <c r="F1" s="6"/>
    </row>
    <row r="2" spans="1:6" s="17" customFormat="1" ht="22.5" customHeight="1" x14ac:dyDescent="0.3">
      <c r="A2" s="182" t="str">
        <f>'BPU LOT 1'!A4:L4</f>
        <v>LOT 1 PRODUITS ET MATERIELS D’HYGIENE CORPORELLE ET DE TOILETTE</v>
      </c>
      <c r="B2" s="182"/>
      <c r="C2" s="182"/>
      <c r="D2" s="31"/>
      <c r="E2" s="31"/>
      <c r="F2" s="31"/>
    </row>
    <row r="3" spans="1:6" s="17" customFormat="1" ht="30.75" customHeight="1" x14ac:dyDescent="0.3">
      <c r="A3" s="182"/>
      <c r="B3" s="182"/>
      <c r="C3" s="182"/>
      <c r="D3" s="31"/>
      <c r="E3" s="31"/>
      <c r="F3" s="31"/>
    </row>
    <row r="4" spans="1:6" s="17" customFormat="1" ht="18" x14ac:dyDescent="0.3">
      <c r="C4" s="44" t="s">
        <v>54</v>
      </c>
      <c r="D4" s="6"/>
      <c r="E4" s="6"/>
      <c r="F4" s="6"/>
    </row>
    <row r="5" spans="1:6" s="17" customFormat="1" ht="53.25" customHeight="1" x14ac:dyDescent="0.3">
      <c r="A5" s="191" t="s">
        <v>28</v>
      </c>
      <c r="B5" s="191"/>
      <c r="C5" s="142">
        <f>'BPU LOT 1'!C8</f>
        <v>0</v>
      </c>
      <c r="D5" s="6"/>
      <c r="E5" s="6"/>
      <c r="F5" s="6"/>
    </row>
    <row r="6" spans="1:6" s="17" customFormat="1" ht="53.25" customHeight="1" x14ac:dyDescent="0.3">
      <c r="A6" s="191" t="s">
        <v>29</v>
      </c>
      <c r="B6" s="191"/>
      <c r="C6" s="32"/>
      <c r="D6" s="6"/>
      <c r="E6" s="6"/>
      <c r="F6" s="6"/>
    </row>
    <row r="7" spans="1:6" s="17" customFormat="1" ht="53.25" customHeight="1" x14ac:dyDescent="0.3">
      <c r="A7" s="191" t="s">
        <v>30</v>
      </c>
      <c r="B7" s="191"/>
      <c r="C7" s="33"/>
      <c r="D7" s="6"/>
      <c r="E7" s="6"/>
      <c r="F7" s="6"/>
    </row>
    <row r="8" spans="1:6" s="17" customFormat="1" ht="53.25" customHeight="1" x14ac:dyDescent="0.3">
      <c r="A8" s="191" t="s">
        <v>31</v>
      </c>
      <c r="B8" s="191"/>
      <c r="C8" s="32"/>
      <c r="D8" s="6"/>
      <c r="E8" s="6"/>
      <c r="F8" s="6"/>
    </row>
    <row r="9" spans="1:6" s="17" customFormat="1" ht="53.25" customHeight="1" x14ac:dyDescent="0.3">
      <c r="A9" s="191" t="s">
        <v>32</v>
      </c>
      <c r="B9" s="191"/>
      <c r="C9" s="34"/>
      <c r="D9" s="6"/>
      <c r="E9" s="6"/>
      <c r="F9" s="6"/>
    </row>
    <row r="10" spans="1:6" s="17" customFormat="1" ht="53.25" customHeight="1" x14ac:dyDescent="0.3">
      <c r="A10" s="191" t="s">
        <v>33</v>
      </c>
      <c r="B10" s="191"/>
      <c r="C10" s="34"/>
      <c r="D10" s="6"/>
      <c r="E10" s="6"/>
      <c r="F10" s="6"/>
    </row>
    <row r="11" spans="1:6" s="17" customFormat="1" ht="25.2" x14ac:dyDescent="0.3">
      <c r="A11" s="184" t="s">
        <v>34</v>
      </c>
      <c r="B11" s="184"/>
      <c r="C11" s="185"/>
      <c r="D11" s="6"/>
      <c r="E11" s="6"/>
      <c r="F11" s="6"/>
    </row>
    <row r="12" spans="1:6" s="17" customFormat="1" ht="33" customHeight="1" x14ac:dyDescent="0.3">
      <c r="A12" s="190" t="s">
        <v>35</v>
      </c>
      <c r="B12" s="190"/>
      <c r="C12" s="35" t="s">
        <v>36</v>
      </c>
      <c r="D12" s="6"/>
      <c r="E12" s="6"/>
      <c r="F12" s="6"/>
    </row>
    <row r="13" spans="1:6" s="17" customFormat="1" ht="30.75" customHeight="1" x14ac:dyDescent="0.3">
      <c r="A13" s="190" t="s">
        <v>37</v>
      </c>
      <c r="B13" s="190"/>
      <c r="C13" s="35" t="s">
        <v>38</v>
      </c>
      <c r="D13" s="6"/>
      <c r="E13" s="6"/>
      <c r="F13" s="6"/>
    </row>
    <row r="14" spans="1:6" s="17" customFormat="1" ht="25.2" x14ac:dyDescent="0.3">
      <c r="A14" s="184" t="s">
        <v>96</v>
      </c>
      <c r="B14" s="184"/>
      <c r="C14" s="185"/>
      <c r="D14" s="6"/>
      <c r="E14" s="6"/>
      <c r="F14" s="6"/>
    </row>
    <row r="15" spans="1:6" s="17" customFormat="1" ht="58.5" customHeight="1" x14ac:dyDescent="0.3">
      <c r="A15" s="190" t="s">
        <v>97</v>
      </c>
      <c r="B15" s="190"/>
      <c r="C15" s="35"/>
      <c r="D15" s="6"/>
      <c r="E15" s="6"/>
      <c r="F15" s="6"/>
    </row>
    <row r="16" spans="1:6" s="17" customFormat="1" ht="58.5" customHeight="1" x14ac:dyDescent="0.3">
      <c r="A16" s="190" t="s">
        <v>50</v>
      </c>
      <c r="B16" s="190"/>
      <c r="C16" s="35"/>
      <c r="D16" s="6"/>
      <c r="E16" s="6"/>
      <c r="F16" s="6"/>
    </row>
    <row r="17" spans="1:6" s="17" customFormat="1" ht="58.5" customHeight="1" x14ac:dyDescent="0.3">
      <c r="A17" s="190" t="s">
        <v>98</v>
      </c>
      <c r="B17" s="190"/>
      <c r="C17" s="35"/>
      <c r="D17" s="6"/>
      <c r="E17" s="6"/>
      <c r="F17" s="6"/>
    </row>
    <row r="18" spans="1:6" s="17" customFormat="1" ht="58.5" customHeight="1" x14ac:dyDescent="0.3">
      <c r="A18" s="190" t="s">
        <v>99</v>
      </c>
      <c r="B18" s="190"/>
      <c r="C18" s="35"/>
      <c r="D18" s="6"/>
      <c r="E18" s="6"/>
      <c r="F18" s="6"/>
    </row>
    <row r="19" spans="1:6" s="17" customFormat="1" ht="95.25" customHeight="1" x14ac:dyDescent="0.3">
      <c r="A19" s="190" t="s">
        <v>100</v>
      </c>
      <c r="B19" s="190"/>
      <c r="C19" s="35"/>
      <c r="D19" s="6"/>
      <c r="E19" s="6"/>
      <c r="F19" s="6"/>
    </row>
    <row r="20" spans="1:6" s="17" customFormat="1" ht="58.5" customHeight="1" x14ac:dyDescent="0.3">
      <c r="A20" s="190" t="s">
        <v>49</v>
      </c>
      <c r="B20" s="190"/>
      <c r="C20" s="35"/>
      <c r="D20" s="6"/>
      <c r="E20" s="6"/>
      <c r="F20" s="6"/>
    </row>
    <row r="21" spans="1:6" s="17" customFormat="1" ht="37.5" customHeight="1" x14ac:dyDescent="0.3">
      <c r="A21" s="190" t="s">
        <v>101</v>
      </c>
      <c r="B21" s="190"/>
      <c r="C21" s="36"/>
      <c r="D21" s="6"/>
      <c r="E21" s="6"/>
      <c r="F21" s="6"/>
    </row>
    <row r="22" spans="1:6" s="17" customFormat="1" ht="31.5" customHeight="1" x14ac:dyDescent="0.3">
      <c r="A22" s="189" t="s">
        <v>42</v>
      </c>
      <c r="B22" s="189"/>
      <c r="C22" s="37"/>
      <c r="D22" s="6"/>
      <c r="E22" s="6"/>
      <c r="F22" s="6"/>
    </row>
    <row r="23" spans="1:6" s="17" customFormat="1" ht="42.75" customHeight="1" x14ac:dyDescent="0.3">
      <c r="A23" s="189" t="s">
        <v>39</v>
      </c>
      <c r="B23" s="189"/>
      <c r="C23" s="37"/>
      <c r="D23" s="6"/>
      <c r="E23" s="6"/>
      <c r="F23" s="6"/>
    </row>
    <row r="24" spans="1:6" s="17" customFormat="1" ht="53.25" customHeight="1" x14ac:dyDescent="0.3">
      <c r="A24" s="189" t="s">
        <v>162</v>
      </c>
      <c r="B24" s="189"/>
      <c r="C24" s="37"/>
      <c r="D24" s="6"/>
      <c r="E24" s="6"/>
      <c r="F24" s="6"/>
    </row>
    <row r="25" spans="1:6" s="17" customFormat="1" ht="25.2" x14ac:dyDescent="0.3">
      <c r="A25" s="184" t="s">
        <v>103</v>
      </c>
      <c r="B25" s="184"/>
      <c r="C25" s="185"/>
      <c r="D25" s="6"/>
      <c r="E25" s="6"/>
      <c r="F25" s="6"/>
    </row>
    <row r="26" spans="1:6" s="17" customFormat="1" ht="156.75" customHeight="1" x14ac:dyDescent="0.3">
      <c r="A26" s="186" t="s">
        <v>163</v>
      </c>
      <c r="B26" s="186"/>
      <c r="C26" s="38"/>
      <c r="D26" s="6"/>
      <c r="E26" s="6"/>
      <c r="F26" s="6"/>
    </row>
    <row r="27" spans="1:6" s="17" customFormat="1" ht="86.25" customHeight="1" x14ac:dyDescent="0.3">
      <c r="A27" s="186" t="s">
        <v>102</v>
      </c>
      <c r="B27" s="186"/>
      <c r="C27" s="38"/>
      <c r="D27" s="6"/>
      <c r="E27" s="6"/>
      <c r="F27" s="6"/>
    </row>
    <row r="28" spans="1:6" s="17" customFormat="1" ht="25.2" x14ac:dyDescent="0.3">
      <c r="A28" s="184" t="s">
        <v>40</v>
      </c>
      <c r="B28" s="184"/>
      <c r="C28" s="185"/>
      <c r="D28" s="6"/>
      <c r="E28" s="6"/>
      <c r="F28" s="6"/>
    </row>
    <row r="29" spans="1:6" s="17" customFormat="1" ht="82.5" customHeight="1" x14ac:dyDescent="0.3">
      <c r="A29" s="187" t="s">
        <v>41</v>
      </c>
      <c r="B29" s="188"/>
      <c r="C29" s="39" t="s">
        <v>52</v>
      </c>
      <c r="D29" s="6"/>
      <c r="E29" s="6"/>
      <c r="F29" s="6"/>
    </row>
  </sheetData>
  <mergeCells count="27">
    <mergeCell ref="A14:C14"/>
    <mergeCell ref="A1:C1"/>
    <mergeCell ref="A2:C3"/>
    <mergeCell ref="A5:B5"/>
    <mergeCell ref="A6:B6"/>
    <mergeCell ref="A7:B7"/>
    <mergeCell ref="A8:B8"/>
    <mergeCell ref="A9:B9"/>
    <mergeCell ref="A10:B10"/>
    <mergeCell ref="A11:C11"/>
    <mergeCell ref="A12:B12"/>
    <mergeCell ref="A13:B13"/>
    <mergeCell ref="A24:B2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5:C25"/>
    <mergeCell ref="A26:B26"/>
    <mergeCell ref="A27:B27"/>
    <mergeCell ref="A28:C28"/>
    <mergeCell ref="A29:B29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9" r:id="rId4" name="Check Box 3">
              <controlPr defaultSize="0" autoFill="0" autoLine="0" autoPict="0">
                <anchor moveWithCells="1">
                  <from>
                    <xdr:col>2</xdr:col>
                    <xdr:colOff>4084320</xdr:colOff>
                    <xdr:row>28</xdr:row>
                    <xdr:rowOff>114300</xdr:rowOff>
                  </from>
                  <to>
                    <xdr:col>2</xdr:col>
                    <xdr:colOff>4655820</xdr:colOff>
                    <xdr:row>28</xdr:row>
                    <xdr:rowOff>350520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5" name="Check Box 4">
              <controlPr defaultSize="0" autoFill="0" autoLine="0" autoPict="0">
                <anchor moveWithCells="1">
                  <from>
                    <xdr:col>2</xdr:col>
                    <xdr:colOff>4076700</xdr:colOff>
                    <xdr:row>28</xdr:row>
                    <xdr:rowOff>312420</xdr:rowOff>
                  </from>
                  <to>
                    <xdr:col>2</xdr:col>
                    <xdr:colOff>4594860</xdr:colOff>
                    <xdr:row>28</xdr:row>
                    <xdr:rowOff>518160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C28" zoomScaleNormal="100" workbookViewId="0">
      <selection activeCell="J17" sqref="J17"/>
    </sheetView>
  </sheetViews>
  <sheetFormatPr baseColWidth="10" defaultRowHeight="14.4" x14ac:dyDescent="0.3"/>
  <cols>
    <col min="1" max="1" width="9.5546875" customWidth="1"/>
    <col min="2" max="2" width="35.109375" bestFit="1" customWidth="1"/>
    <col min="3" max="3" width="37.6640625" customWidth="1"/>
    <col min="4" max="4" width="20.109375" customWidth="1"/>
    <col min="5" max="5" width="13.5546875" customWidth="1"/>
    <col min="6" max="6" width="13.5546875" style="17" customWidth="1"/>
    <col min="7" max="7" width="39" style="17" customWidth="1"/>
    <col min="8" max="10" width="13.5546875" style="17" customWidth="1"/>
    <col min="11" max="11" width="26.6640625" customWidth="1"/>
    <col min="12" max="12" width="35.33203125" customWidth="1"/>
    <col min="13" max="13" width="32.109375" customWidth="1"/>
  </cols>
  <sheetData>
    <row r="1" spans="1:17" s="17" customFormat="1" ht="39.75" customHeight="1" x14ac:dyDescent="0.3">
      <c r="A1" s="168" t="s">
        <v>21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43"/>
      <c r="O1" s="43"/>
      <c r="P1" s="6"/>
      <c r="Q1" s="6"/>
    </row>
    <row r="2" spans="1:17" ht="33.75" customHeight="1" x14ac:dyDescent="0.3">
      <c r="A2" s="168" t="s">
        <v>18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43"/>
      <c r="O2" s="43"/>
      <c r="P2" s="6"/>
      <c r="Q2" s="6"/>
    </row>
    <row r="3" spans="1:17" ht="15" thickBot="1" x14ac:dyDescent="0.35">
      <c r="A3" s="8"/>
      <c r="B3" s="8"/>
      <c r="C3" s="8"/>
      <c r="D3" s="9"/>
      <c r="E3" s="9"/>
      <c r="F3" s="9"/>
      <c r="G3" s="9"/>
      <c r="H3" s="9"/>
      <c r="I3" s="9"/>
      <c r="J3" s="9"/>
      <c r="K3" s="10"/>
      <c r="L3" s="6"/>
      <c r="M3" s="6"/>
      <c r="N3" s="6"/>
      <c r="O3" s="6"/>
      <c r="P3" s="6"/>
      <c r="Q3" s="6"/>
    </row>
    <row r="4" spans="1:17" ht="19.5" customHeight="1" thickBot="1" x14ac:dyDescent="0.35">
      <c r="A4" s="176" t="s">
        <v>6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8"/>
    </row>
    <row r="5" spans="1:17" ht="18" x14ac:dyDescent="0.3">
      <c r="A5" s="4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7" ht="19.5" customHeight="1" x14ac:dyDescent="0.3">
      <c r="A6" s="183" t="s">
        <v>51</v>
      </c>
      <c r="B6" s="183"/>
      <c r="C6" s="144">
        <f>'BPU LOT 1'!C8</f>
        <v>0</v>
      </c>
      <c r="D6" s="11"/>
      <c r="E6" s="11"/>
      <c r="F6" s="11"/>
      <c r="G6" s="11"/>
      <c r="H6" s="11"/>
      <c r="I6" s="11"/>
      <c r="J6" s="11"/>
      <c r="K6" s="11"/>
    </row>
    <row r="7" spans="1:17" s="17" customFormat="1" ht="18.600000000000001" thickBot="1" x14ac:dyDescent="0.35">
      <c r="A7" s="42"/>
      <c r="B7" s="40"/>
      <c r="C7" s="40"/>
      <c r="D7" s="11"/>
      <c r="E7" s="11"/>
      <c r="F7" s="11"/>
      <c r="G7" s="11"/>
      <c r="H7" s="11"/>
      <c r="I7" s="11"/>
      <c r="J7" s="11"/>
      <c r="K7" s="11"/>
    </row>
    <row r="8" spans="1:17" s="17" customFormat="1" ht="29.4" thickBot="1" x14ac:dyDescent="0.35">
      <c r="A8" s="195" t="s">
        <v>20</v>
      </c>
      <c r="B8" s="196"/>
      <c r="C8" s="196"/>
      <c r="D8" s="196"/>
      <c r="E8" s="196"/>
      <c r="F8" s="196"/>
      <c r="G8" s="196"/>
      <c r="H8" s="196"/>
      <c r="I8" s="196"/>
      <c r="J8" s="197"/>
      <c r="K8" s="11"/>
    </row>
    <row r="9" spans="1:17" s="17" customFormat="1" ht="20.25" customHeight="1" x14ac:dyDescent="0.3">
      <c r="A9" s="112"/>
      <c r="B9" s="113"/>
      <c r="C9" s="113"/>
      <c r="D9" s="113"/>
      <c r="E9" s="113"/>
      <c r="F9" s="113"/>
      <c r="G9" s="113"/>
      <c r="H9" s="113"/>
      <c r="I9" s="113"/>
      <c r="J9" s="113"/>
      <c r="K9" s="11"/>
    </row>
    <row r="10" spans="1:17" ht="27.75" customHeight="1" x14ac:dyDescent="0.3">
      <c r="A10" s="11"/>
      <c r="B10" s="11"/>
      <c r="C10" s="11"/>
      <c r="D10" s="11"/>
      <c r="E10" s="11"/>
      <c r="F10" s="194" t="s">
        <v>166</v>
      </c>
      <c r="G10" s="192"/>
      <c r="H10" s="198" t="s">
        <v>166</v>
      </c>
      <c r="I10" s="199"/>
      <c r="J10" s="200"/>
      <c r="K10" s="192" t="s">
        <v>165</v>
      </c>
      <c r="L10" s="192"/>
      <c r="M10" s="193"/>
    </row>
    <row r="11" spans="1:17" ht="51" x14ac:dyDescent="0.3">
      <c r="A11" s="118" t="s">
        <v>0</v>
      </c>
      <c r="B11" s="118" t="s">
        <v>22</v>
      </c>
      <c r="C11" s="118" t="s">
        <v>23</v>
      </c>
      <c r="D11" s="118" t="s">
        <v>1</v>
      </c>
      <c r="E11" s="118" t="s">
        <v>2</v>
      </c>
      <c r="F11" s="119" t="s">
        <v>4</v>
      </c>
      <c r="G11" s="120" t="s">
        <v>5</v>
      </c>
      <c r="H11" s="156" t="s">
        <v>173</v>
      </c>
      <c r="I11" s="156" t="s">
        <v>174</v>
      </c>
      <c r="J11" s="156" t="s">
        <v>175</v>
      </c>
      <c r="K11" s="119" t="s">
        <v>69</v>
      </c>
      <c r="L11" s="120" t="s">
        <v>164</v>
      </c>
      <c r="M11" s="119" t="s">
        <v>73</v>
      </c>
    </row>
    <row r="12" spans="1:17" s="22" customFormat="1" ht="22.5" customHeight="1" x14ac:dyDescent="0.3">
      <c r="A12" s="117" t="str">
        <f>'BPU LOT 1'!A14</f>
        <v xml:space="preserve">Exemple 1 </v>
      </c>
      <c r="B12" s="117" t="str">
        <f>'BPU LOT 1'!B14</f>
        <v>Unidose dentifrice</v>
      </c>
      <c r="C12" s="126" t="s">
        <v>43</v>
      </c>
      <c r="D12" s="75">
        <f>'BPU LOT 1'!D14</f>
        <v>14100</v>
      </c>
      <c r="E12" s="75" t="str">
        <f>'BPU LOT 1'!F14</f>
        <v>unité, 1 dose</v>
      </c>
      <c r="F12" s="75" t="str">
        <f>'BPU LOT 1'!G14</f>
        <v>XX0001</v>
      </c>
      <c r="G12" s="127" t="str">
        <f>'BPU LOT 1'!H14</f>
        <v>DENTIFRICE DOSE INDIVIDUELLE MENTHOLEE 2 ML</v>
      </c>
      <c r="H12" s="157">
        <f>'BPU LOT 1'!I14</f>
        <v>0.1</v>
      </c>
      <c r="I12" s="157">
        <f>'CRT LOT 1'!O12</f>
        <v>80</v>
      </c>
      <c r="J12" s="75">
        <f>'CRT LOT 1'!N12</f>
        <v>18</v>
      </c>
      <c r="K12" s="128">
        <f>'BPU LOT 1'!I14*'BPU LOT 1'!D14</f>
        <v>1410</v>
      </c>
      <c r="L12" s="128">
        <f>'CRT LOT 1'!N12*'CRT LOT 1'!O12</f>
        <v>1440</v>
      </c>
      <c r="M12" s="129">
        <f>(L12-K12)/K12</f>
        <v>2.1276595744680851E-2</v>
      </c>
    </row>
    <row r="13" spans="1:17" s="22" customFormat="1" ht="24" customHeight="1" x14ac:dyDescent="0.3">
      <c r="A13" s="130" t="str">
        <f>'BPU LOT 1'!A15</f>
        <v xml:space="preserve">Exemple 2 </v>
      </c>
      <c r="B13" s="65" t="str">
        <f>'BPU LOT 1'!B15</f>
        <v>PEIGNE PETIT MODELE</v>
      </c>
      <c r="C13" s="131" t="str">
        <f>'BPU LOT 1'!C15</f>
        <v>Peigne en plastique petit modèle - 12 x 4 cm environ</v>
      </c>
      <c r="D13" s="132">
        <f>'BPU LOT 1'!D15</f>
        <v>5500</v>
      </c>
      <c r="E13" s="132" t="str">
        <f>'BPU LOT 1'!F15</f>
        <v>unité, 1 peigne</v>
      </c>
      <c r="F13" s="132" t="str">
        <f>'BPU LOT 1'!G15</f>
        <v>XX0002</v>
      </c>
      <c r="G13" s="133" t="str">
        <f>'BPU LOT 1'!H15</f>
        <v>Peigne en plastique souple de poche - 12 x 3,5 cm environ</v>
      </c>
      <c r="H13" s="158">
        <f>'BPU LOT 1'!I15</f>
        <v>0.1</v>
      </c>
      <c r="I13" s="158">
        <f>'CRT LOT 1'!O13</f>
        <v>0.1</v>
      </c>
      <c r="J13" s="132">
        <f>'CRT LOT 1'!N13</f>
        <v>5500</v>
      </c>
      <c r="K13" s="134">
        <f>'BPU LOT 1'!I15*'BPU LOT 1'!D15</f>
        <v>550</v>
      </c>
      <c r="L13" s="134">
        <f>'CRT LOT 1'!N13*'CRT LOT 1'!O13</f>
        <v>550</v>
      </c>
      <c r="M13" s="135">
        <f t="shared" ref="M13:M36" si="0">(L13-K13)/K13</f>
        <v>0</v>
      </c>
    </row>
    <row r="14" spans="1:17" s="22" customFormat="1" ht="21.75" customHeight="1" thickBot="1" x14ac:dyDescent="0.35">
      <c r="A14" s="79" t="str">
        <f>'BPU LOT 1'!A16</f>
        <v>Exemple 3</v>
      </c>
      <c r="B14" s="136" t="str">
        <f>'BPU LOT 1'!B16</f>
        <v xml:space="preserve">Brosse à cheveux </v>
      </c>
      <c r="C14" s="137" t="str">
        <f>'BPU LOT 1'!C16</f>
        <v>Brosse à cheveux pour adultes, fibres en nylon</v>
      </c>
      <c r="D14" s="80">
        <f>'BPU LOT 1'!D16</f>
        <v>200</v>
      </c>
      <c r="E14" s="80" t="str">
        <f>'BPU LOT 1'!F16</f>
        <v>unité, 1 brosse</v>
      </c>
      <c r="F14" s="80" t="str">
        <f>'BPU LOT 1'!G16</f>
        <v>XX0003</v>
      </c>
      <c r="G14" s="138" t="str">
        <f>'BPU LOT 1'!H16</f>
        <v>Brosse plate en plastique avec fibres mi-souples en Lot de 5</v>
      </c>
      <c r="H14" s="83">
        <f>'BPU LOT 1'!I16</f>
        <v>0.4</v>
      </c>
      <c r="I14" s="83">
        <f>'CRT LOT 1'!O14</f>
        <v>10</v>
      </c>
      <c r="J14" s="80">
        <f>'CRT LOT 1'!N14</f>
        <v>8</v>
      </c>
      <c r="K14" s="139">
        <f>'BPU LOT 1'!I16*'BPU LOT 1'!D16</f>
        <v>80</v>
      </c>
      <c r="L14" s="139">
        <f>'CRT LOT 1'!N14*'CRT LOT 1'!O14</f>
        <v>80</v>
      </c>
      <c r="M14" s="140">
        <f t="shared" si="0"/>
        <v>0</v>
      </c>
    </row>
    <row r="15" spans="1:17" s="68" customFormat="1" ht="41.4" x14ac:dyDescent="0.3">
      <c r="A15" s="66">
        <f>'BPU LOT 1'!A17</f>
        <v>1</v>
      </c>
      <c r="B15" s="84" t="str">
        <f>'BPU LOT 1'!B17</f>
        <v>BOITE A DENTIER AVEC COUVERLE</v>
      </c>
      <c r="C15" s="85" t="str">
        <f>'BPU LOT 1'!C17</f>
        <v>Boitier hermétique pour stockage d’un dentier en polypropylène avec couvercle attenant - Réutilisable après passage au lave vaisselle</v>
      </c>
      <c r="D15" s="66">
        <f>'BPU LOT 1'!D17</f>
        <v>5080</v>
      </c>
      <c r="E15" s="67" t="str">
        <f>'BPU LOT 1'!F17</f>
        <v>unité, 1 boîte à dentier</v>
      </c>
      <c r="F15" s="105">
        <f>'BPU LOT 1'!G17</f>
        <v>0</v>
      </c>
      <c r="G15" s="145">
        <f>'BPU LOT 1'!H17</f>
        <v>0</v>
      </c>
      <c r="H15" s="102">
        <f>'BPU LOT 1'!I17</f>
        <v>0</v>
      </c>
      <c r="I15" s="102">
        <f>'CRT LOT 1'!O15</f>
        <v>0</v>
      </c>
      <c r="J15" s="152">
        <f>'CRT LOT 1'!N15</f>
        <v>0</v>
      </c>
      <c r="K15" s="107">
        <f>'BPU LOT 1'!I17*'BPU LOT 1'!D17</f>
        <v>0</v>
      </c>
      <c r="L15" s="106">
        <f>'CRT LOT 1'!N15*'CRT LOT 1'!O15</f>
        <v>0</v>
      </c>
      <c r="M15" s="114" t="e">
        <f>(L15-K15)/K15</f>
        <v>#DIV/0!</v>
      </c>
    </row>
    <row r="16" spans="1:17" s="68" customFormat="1" ht="27.6" x14ac:dyDescent="0.3">
      <c r="A16" s="53">
        <f>'BPU LOT 1'!A18</f>
        <v>2</v>
      </c>
      <c r="B16" s="86" t="str">
        <f>'BPU LOT 1'!B18</f>
        <v>BROSSE A CHEVEUX NYLON</v>
      </c>
      <c r="C16" s="60" t="str">
        <f>'BPU LOT 1'!C18</f>
        <v>Brosse à cheveux pour adultes, fibres mi-souples en nylon</v>
      </c>
      <c r="D16" s="53">
        <f>'BPU LOT 1'!D18</f>
        <v>2332</v>
      </c>
      <c r="E16" s="54" t="str">
        <f>'BPU LOT 1'!F18</f>
        <v>unité, 1 brosse à cheveux</v>
      </c>
      <c r="F16" s="100">
        <f>'BPU LOT 1'!G18</f>
        <v>0</v>
      </c>
      <c r="G16" s="146">
        <f>'BPU LOT 1'!H18</f>
        <v>0</v>
      </c>
      <c r="H16" s="103">
        <f>'BPU LOT 1'!I18</f>
        <v>0</v>
      </c>
      <c r="I16" s="103">
        <f>'CRT LOT 1'!O16</f>
        <v>0</v>
      </c>
      <c r="J16" s="153">
        <f>'CRT LOT 1'!N16</f>
        <v>0</v>
      </c>
      <c r="K16" s="107">
        <f>'BPU LOT 1'!I18*'BPU LOT 1'!D18</f>
        <v>0</v>
      </c>
      <c r="L16" s="107">
        <f>'CRT LOT 1'!N16*'CRT LOT 1'!O16</f>
        <v>0</v>
      </c>
      <c r="M16" s="115" t="e">
        <f t="shared" si="0"/>
        <v>#DIV/0!</v>
      </c>
    </row>
    <row r="17" spans="1:13" s="68" customFormat="1" ht="41.4" x14ac:dyDescent="0.3">
      <c r="A17" s="53">
        <f>'BPU LOT 1'!A19</f>
        <v>3</v>
      </c>
      <c r="B17" s="86" t="str">
        <f>'BPU LOT 1'!B19</f>
        <v xml:space="preserve">BROSSE A DENTS </v>
      </c>
      <c r="C17" s="60" t="str">
        <f>'BPU LOT 1'!C19</f>
        <v>Brosse à dents adulte sous blister médium et souple – Manche en matériau souple non cassant - Fibres en nylon</v>
      </c>
      <c r="D17" s="53">
        <f>'BPU LOT 1'!D19</f>
        <v>15200</v>
      </c>
      <c r="E17" s="54" t="str">
        <f>'BPU LOT 1'!F19</f>
        <v>unité, 1 brosse à dent</v>
      </c>
      <c r="F17" s="100">
        <f>'BPU LOT 1'!G19</f>
        <v>0</v>
      </c>
      <c r="G17" s="146">
        <f>'BPU LOT 1'!H19</f>
        <v>0</v>
      </c>
      <c r="H17" s="103">
        <f>'BPU LOT 1'!I19</f>
        <v>0</v>
      </c>
      <c r="I17" s="103">
        <f>'CRT LOT 1'!O17</f>
        <v>0</v>
      </c>
      <c r="J17" s="153">
        <f>'CRT LOT 1'!N17</f>
        <v>0</v>
      </c>
      <c r="K17" s="107">
        <f>'BPU LOT 1'!I19*'BPU LOT 1'!D19</f>
        <v>0</v>
      </c>
      <c r="L17" s="107">
        <f>'CRT LOT 1'!N17*'CRT LOT 1'!O17</f>
        <v>0</v>
      </c>
      <c r="M17" s="115" t="e">
        <f t="shared" si="0"/>
        <v>#DIV/0!</v>
      </c>
    </row>
    <row r="18" spans="1:13" s="68" customFormat="1" ht="27.6" x14ac:dyDescent="0.3">
      <c r="A18" s="53">
        <f>'BPU LOT 1'!A20</f>
        <v>4</v>
      </c>
      <c r="B18" s="86" t="str">
        <f>'BPU LOT 1'!B20</f>
        <v>BROSSE A ONGLES</v>
      </c>
      <c r="C18" s="60" t="str">
        <f>'BPU LOT 1'!C20</f>
        <v>Brosse à ongles monture polypropylène et fibres en nylon avec 1 face avec poignée</v>
      </c>
      <c r="D18" s="53">
        <f>'BPU LOT 1'!D20</f>
        <v>250</v>
      </c>
      <c r="E18" s="54" t="str">
        <f>'BPU LOT 1'!F20</f>
        <v>unité, 1 brosse à ongles</v>
      </c>
      <c r="F18" s="100">
        <f>'BPU LOT 1'!G20</f>
        <v>0</v>
      </c>
      <c r="G18" s="146">
        <f>'BPU LOT 1'!H20</f>
        <v>0</v>
      </c>
      <c r="H18" s="103">
        <f>'BPU LOT 1'!I20</f>
        <v>0</v>
      </c>
      <c r="I18" s="103">
        <f>'CRT LOT 1'!O18</f>
        <v>0</v>
      </c>
      <c r="J18" s="153">
        <f>'CRT LOT 1'!N18</f>
        <v>0</v>
      </c>
      <c r="K18" s="107">
        <f>'BPU LOT 1'!I20*'BPU LOT 1'!D20</f>
        <v>0</v>
      </c>
      <c r="L18" s="107">
        <f>'CRT LOT 1'!N18*'CRT LOT 1'!O18</f>
        <v>0</v>
      </c>
      <c r="M18" s="115" t="e">
        <f t="shared" si="0"/>
        <v>#DIV/0!</v>
      </c>
    </row>
    <row r="19" spans="1:13" s="68" customFormat="1" ht="41.4" x14ac:dyDescent="0.3">
      <c r="A19" s="53">
        <f>'BPU LOT 1'!A21</f>
        <v>5</v>
      </c>
      <c r="B19" s="86" t="str">
        <f>'BPU LOT 1'!B21</f>
        <v>BRUMISATEUR 150 ml</v>
      </c>
      <c r="C19" s="60" t="str">
        <f>'BPU LOT 1'!C21</f>
        <v>Brumisateur d'eau rafraîchissante adaptée pour visage et corps, peaux sensibles – Aérosol de 150 ML Environ</v>
      </c>
      <c r="D19" s="53">
        <f>'BPU LOT 1'!D21</f>
        <v>5470</v>
      </c>
      <c r="E19" s="54" t="str">
        <f>'BPU LOT 1'!F21</f>
        <v>unité, 1 aérosol</v>
      </c>
      <c r="F19" s="100">
        <f>'BPU LOT 1'!G21</f>
        <v>0</v>
      </c>
      <c r="G19" s="146">
        <f>'BPU LOT 1'!H21</f>
        <v>0</v>
      </c>
      <c r="H19" s="103">
        <f>'BPU LOT 1'!I21</f>
        <v>0</v>
      </c>
      <c r="I19" s="103">
        <f>'CRT LOT 1'!O19</f>
        <v>0</v>
      </c>
      <c r="J19" s="153">
        <f>'CRT LOT 1'!N19</f>
        <v>0</v>
      </c>
      <c r="K19" s="107">
        <f>'BPU LOT 1'!I21*'BPU LOT 1'!D21</f>
        <v>0</v>
      </c>
      <c r="L19" s="107">
        <f>'CRT LOT 1'!N19*'CRT LOT 1'!O19</f>
        <v>0</v>
      </c>
      <c r="M19" s="115" t="e">
        <f t="shared" si="0"/>
        <v>#DIV/0!</v>
      </c>
    </row>
    <row r="20" spans="1:13" s="68" customFormat="1" ht="41.4" x14ac:dyDescent="0.3">
      <c r="A20" s="53">
        <f>'BPU LOT 1'!A22</f>
        <v>6</v>
      </c>
      <c r="B20" s="87" t="str">
        <f>'BPU LOT 1'!B22</f>
        <v>BRUMISATEUR 400 ml</v>
      </c>
      <c r="C20" s="58" t="str">
        <f>'BPU LOT 1'!C22</f>
        <v>Brumisateur d'eau rafraîchissante adaptée pour visage et corps, peaux sensibles – Aérosol de 400 ML Environ</v>
      </c>
      <c r="D20" s="53">
        <f>'BPU LOT 1'!D22</f>
        <v>15</v>
      </c>
      <c r="E20" s="54" t="str">
        <f>'BPU LOT 1'!F22</f>
        <v>unité, 1 aérosol</v>
      </c>
      <c r="F20" s="100">
        <f>'BPU LOT 1'!G22</f>
        <v>0</v>
      </c>
      <c r="G20" s="146">
        <f>'BPU LOT 1'!H22</f>
        <v>0</v>
      </c>
      <c r="H20" s="103">
        <f>'BPU LOT 1'!I22</f>
        <v>0</v>
      </c>
      <c r="I20" s="103">
        <f>'CRT LOT 1'!O20</f>
        <v>0</v>
      </c>
      <c r="J20" s="153">
        <f>'CRT LOT 1'!N20</f>
        <v>0</v>
      </c>
      <c r="K20" s="107">
        <f>'BPU LOT 1'!I22*'BPU LOT 1'!D22</f>
        <v>0</v>
      </c>
      <c r="L20" s="107">
        <f>'CRT LOT 1'!N20*'CRT LOT 1'!O20</f>
        <v>0</v>
      </c>
      <c r="M20" s="115" t="e">
        <f t="shared" si="0"/>
        <v>#DIV/0!</v>
      </c>
    </row>
    <row r="21" spans="1:13" s="68" customFormat="1" ht="55.2" x14ac:dyDescent="0.3">
      <c r="A21" s="53">
        <f>'BPU LOT 1'!A23</f>
        <v>7</v>
      </c>
      <c r="B21" s="86" t="str">
        <f>'BPU LOT 1'!B23</f>
        <v>COTON TIGE</v>
      </c>
      <c r="C21" s="60" t="str">
        <f>'BPU LOT 1'!C23</f>
        <v xml:space="preserve">COTONS TIGES EN BOIS (SACHET DE 100 souhaité mais quantités ici exprimées à l'unité) Dimensions = 7 x 2 x 8 cm environ. BIODEGRADABLE </v>
      </c>
      <c r="D21" s="53">
        <f>'BPU LOT 1'!D23</f>
        <v>32200</v>
      </c>
      <c r="E21" s="54" t="str">
        <f>'BPU LOT 1'!F23</f>
        <v>unité, 1 coton-tige</v>
      </c>
      <c r="F21" s="100">
        <f>'BPU LOT 1'!G23</f>
        <v>0</v>
      </c>
      <c r="G21" s="146">
        <f>'BPU LOT 1'!H23</f>
        <v>0</v>
      </c>
      <c r="H21" s="103">
        <f>'BPU LOT 1'!I23</f>
        <v>0</v>
      </c>
      <c r="I21" s="103">
        <f>'CRT LOT 1'!O21</f>
        <v>0</v>
      </c>
      <c r="J21" s="153">
        <f>'CRT LOT 1'!N21</f>
        <v>0</v>
      </c>
      <c r="K21" s="107">
        <f>'BPU LOT 1'!I23*'BPU LOT 1'!D23</f>
        <v>0</v>
      </c>
      <c r="L21" s="107">
        <f>'CRT LOT 1'!N21*'CRT LOT 1'!O21</f>
        <v>0</v>
      </c>
      <c r="M21" s="115" t="e">
        <f t="shared" si="0"/>
        <v>#DIV/0!</v>
      </c>
    </row>
    <row r="22" spans="1:13" s="68" customFormat="1" ht="27.6" x14ac:dyDescent="0.3">
      <c r="A22" s="53">
        <f>'BPU LOT 1'!A24</f>
        <v>8</v>
      </c>
      <c r="B22" s="86" t="str">
        <f>'BPU LOT 1'!B24</f>
        <v>CREME ADHESIVE pour prothèses dentaires</v>
      </c>
      <c r="C22" s="60" t="str">
        <f>'BPU LOT 1'!C24</f>
        <v>Crème fixative pour prothèses dentaires - Tube 50 gr ENVIRON</v>
      </c>
      <c r="D22" s="53">
        <f>'BPU LOT 1'!D24</f>
        <v>12</v>
      </c>
      <c r="E22" s="54" t="str">
        <f>'BPU LOT 1'!F24</f>
        <v>unité, 1 tube</v>
      </c>
      <c r="F22" s="100">
        <f>'BPU LOT 1'!G24</f>
        <v>0</v>
      </c>
      <c r="G22" s="146">
        <f>'BPU LOT 1'!H24</f>
        <v>0</v>
      </c>
      <c r="H22" s="103">
        <f>'BPU LOT 1'!I24</f>
        <v>0</v>
      </c>
      <c r="I22" s="103">
        <f>'CRT LOT 1'!O22</f>
        <v>0</v>
      </c>
      <c r="J22" s="153">
        <f>'CRT LOT 1'!N22</f>
        <v>0</v>
      </c>
      <c r="K22" s="107">
        <f>'BPU LOT 1'!I24*'BPU LOT 1'!D24</f>
        <v>0</v>
      </c>
      <c r="L22" s="107">
        <f>'CRT LOT 1'!N22*'CRT LOT 1'!O22</f>
        <v>0</v>
      </c>
      <c r="M22" s="115" t="e">
        <f t="shared" si="0"/>
        <v>#DIV/0!</v>
      </c>
    </row>
    <row r="23" spans="1:13" s="68" customFormat="1" ht="13.8" x14ac:dyDescent="0.3">
      <c r="A23" s="53">
        <f>'BPU LOT 1'!A25</f>
        <v>9</v>
      </c>
      <c r="B23" s="87" t="str">
        <f>'BPU LOT 1'!B25</f>
        <v xml:space="preserve">DENTIFRICE FLUOR </v>
      </c>
      <c r="C23" s="58" t="str">
        <f>'BPU LOT 1'!C25</f>
        <v>Dentifrice au fluor – Tube de 75 ML environ</v>
      </c>
      <c r="D23" s="53">
        <f>'BPU LOT 1'!D25</f>
        <v>1810</v>
      </c>
      <c r="E23" s="54" t="str">
        <f>'BPU LOT 1'!F25</f>
        <v>unité, 1 tube</v>
      </c>
      <c r="F23" s="100">
        <f>'BPU LOT 1'!G25</f>
        <v>0</v>
      </c>
      <c r="G23" s="146">
        <f>'BPU LOT 1'!H25</f>
        <v>0</v>
      </c>
      <c r="H23" s="103">
        <f>'BPU LOT 1'!I25</f>
        <v>0</v>
      </c>
      <c r="I23" s="103">
        <f>'CRT LOT 1'!O23</f>
        <v>0</v>
      </c>
      <c r="J23" s="153">
        <f>'CRT LOT 1'!N23</f>
        <v>0</v>
      </c>
      <c r="K23" s="107">
        <f>'BPU LOT 1'!I25*'BPU LOT 1'!D25</f>
        <v>0</v>
      </c>
      <c r="L23" s="107">
        <f>'CRT LOT 1'!N23*'CRT LOT 1'!O23</f>
        <v>0</v>
      </c>
      <c r="M23" s="115" t="e">
        <f t="shared" si="0"/>
        <v>#DIV/0!</v>
      </c>
    </row>
    <row r="24" spans="1:13" s="68" customFormat="1" ht="27.6" x14ac:dyDescent="0.3">
      <c r="A24" s="53">
        <f>'BPU LOT 1'!A26</f>
        <v>10</v>
      </c>
      <c r="B24" s="86" t="str">
        <f>'BPU LOT 1'!B26</f>
        <v>DENTIFRICE GEL UNIDOSE</v>
      </c>
      <c r="C24" s="60" t="str">
        <f>'BPU LOT 1'!C26</f>
        <v xml:space="preserve">Dentifrice en Unidose de 3 Gr environ - Doses produits d’accueil </v>
      </c>
      <c r="D24" s="53">
        <f>'BPU LOT 1'!D26</f>
        <v>17400</v>
      </c>
      <c r="E24" s="54" t="str">
        <f>'BPU LOT 1'!F26</f>
        <v>unité, 1 unidose</v>
      </c>
      <c r="F24" s="100">
        <f>'BPU LOT 1'!G26</f>
        <v>0</v>
      </c>
      <c r="G24" s="146">
        <f>'BPU LOT 1'!H26</f>
        <v>0</v>
      </c>
      <c r="H24" s="103">
        <f>'BPU LOT 1'!I26</f>
        <v>0</v>
      </c>
      <c r="I24" s="103">
        <f>'CRT LOT 1'!O24</f>
        <v>0</v>
      </c>
      <c r="J24" s="153">
        <f>'CRT LOT 1'!N24</f>
        <v>0</v>
      </c>
      <c r="K24" s="107">
        <f>'BPU LOT 1'!I26*'BPU LOT 1'!D26</f>
        <v>0</v>
      </c>
      <c r="L24" s="107">
        <f>'CRT LOT 1'!N24*'CRT LOT 1'!O24</f>
        <v>0</v>
      </c>
      <c r="M24" s="115" t="e">
        <f t="shared" si="0"/>
        <v>#DIV/0!</v>
      </c>
    </row>
    <row r="25" spans="1:13" s="68" customFormat="1" ht="27.6" x14ac:dyDescent="0.3">
      <c r="A25" s="53">
        <f>'BPU LOT 1'!A27</f>
        <v>11</v>
      </c>
      <c r="B25" s="86" t="str">
        <f>'BPU LOT 1'!B27</f>
        <v xml:space="preserve">DISSOLVANT sans acétone </v>
      </c>
      <c r="C25" s="60" t="str">
        <f>'BPU LOT 1'!C27</f>
        <v>DISSOLVANT SANS ACETONE FLACON 150ml Environ</v>
      </c>
      <c r="D25" s="53">
        <f>'BPU LOT 1'!D27</f>
        <v>70</v>
      </c>
      <c r="E25" s="54" t="str">
        <f>'BPU LOT 1'!F27</f>
        <v>unité, 1 flacon</v>
      </c>
      <c r="F25" s="100">
        <f>'BPU LOT 1'!G27</f>
        <v>0</v>
      </c>
      <c r="G25" s="146">
        <f>'BPU LOT 1'!H27</f>
        <v>0</v>
      </c>
      <c r="H25" s="103">
        <f>'BPU LOT 1'!I27</f>
        <v>0</v>
      </c>
      <c r="I25" s="103">
        <f>'CRT LOT 1'!O25</f>
        <v>0</v>
      </c>
      <c r="J25" s="153">
        <f>'CRT LOT 1'!N25</f>
        <v>0</v>
      </c>
      <c r="K25" s="107">
        <f>'BPU LOT 1'!I27*'BPU LOT 1'!D27</f>
        <v>0</v>
      </c>
      <c r="L25" s="107">
        <f>'CRT LOT 1'!N25*'CRT LOT 1'!O25</f>
        <v>0</v>
      </c>
      <c r="M25" s="115" t="e">
        <f t="shared" si="0"/>
        <v>#DIV/0!</v>
      </c>
    </row>
    <row r="26" spans="1:13" s="68" customFormat="1" ht="27.6" x14ac:dyDescent="0.3">
      <c r="A26" s="53">
        <f>'BPU LOT 1'!A28</f>
        <v>12</v>
      </c>
      <c r="B26" s="87" t="str">
        <f>'BPU LOT 1'!B28</f>
        <v>EAU DE TOILETTE dite EAU DE COLOGNE</v>
      </c>
      <c r="C26" s="58" t="str">
        <f>'BPU LOT 1'!C28</f>
        <v>Eau de Cologne naturelle ou équivalent sans alcool  - Flacon 1L Environ</v>
      </c>
      <c r="D26" s="53">
        <f>'BPU LOT 1'!D28</f>
        <v>250</v>
      </c>
      <c r="E26" s="54" t="str">
        <f>'BPU LOT 1'!F28</f>
        <v>unité, 1 flacon</v>
      </c>
      <c r="F26" s="100">
        <f>'BPU LOT 1'!G28</f>
        <v>0</v>
      </c>
      <c r="G26" s="146">
        <f>'BPU LOT 1'!H28</f>
        <v>0</v>
      </c>
      <c r="H26" s="103">
        <f>'BPU LOT 1'!I28</f>
        <v>0</v>
      </c>
      <c r="I26" s="103">
        <f>'CRT LOT 1'!O26</f>
        <v>0</v>
      </c>
      <c r="J26" s="153">
        <f>'CRT LOT 1'!N26</f>
        <v>0</v>
      </c>
      <c r="K26" s="107">
        <f>'BPU LOT 1'!I28*'BPU LOT 1'!D28</f>
        <v>0</v>
      </c>
      <c r="L26" s="107">
        <f>'CRT LOT 1'!N26*'CRT LOT 1'!O26</f>
        <v>0</v>
      </c>
      <c r="M26" s="115" t="e">
        <f t="shared" si="0"/>
        <v>#DIV/0!</v>
      </c>
    </row>
    <row r="27" spans="1:13" s="68" customFormat="1" ht="69" x14ac:dyDescent="0.3">
      <c r="A27" s="53">
        <f>'BPU LOT 1'!A29</f>
        <v>13</v>
      </c>
      <c r="B27" s="86" t="str">
        <f>'BPU LOT 1'!B29</f>
        <v>EAU NETTOYANTE SANS RINCAGE</v>
      </c>
      <c r="C27" s="60" t="str">
        <f>'BPU LOT 1'!C29</f>
        <v>Solution pour la toilette sans rinçage avec si possible système de pompe Type eau micellaire ou  Type « RIVADOUCE » eau de toilette au tilleul ou équivalent sans alcool  -  Solution pour nettoyage Corps et visage - Peaux sensibles - 750 ML environ</v>
      </c>
      <c r="D27" s="53">
        <f>'BPU LOT 1'!D29</f>
        <v>4350</v>
      </c>
      <c r="E27" s="54" t="str">
        <f>'BPU LOT 1'!F29</f>
        <v>unité, 1 flacon</v>
      </c>
      <c r="F27" s="100">
        <f>'BPU LOT 1'!G29</f>
        <v>0</v>
      </c>
      <c r="G27" s="146">
        <f>'BPU LOT 1'!H29</f>
        <v>0</v>
      </c>
      <c r="H27" s="103">
        <f>'BPU LOT 1'!I29</f>
        <v>0</v>
      </c>
      <c r="I27" s="103">
        <f>'CRT LOT 1'!O27</f>
        <v>0</v>
      </c>
      <c r="J27" s="153">
        <f>'CRT LOT 1'!N27</f>
        <v>0</v>
      </c>
      <c r="K27" s="107">
        <f>'BPU LOT 1'!I29*'BPU LOT 1'!D29</f>
        <v>0</v>
      </c>
      <c r="L27" s="107">
        <f>'CRT LOT 1'!N27*'CRT LOT 1'!O27</f>
        <v>0</v>
      </c>
      <c r="M27" s="115" t="e">
        <f t="shared" si="0"/>
        <v>#DIV/0!</v>
      </c>
    </row>
    <row r="28" spans="1:13" s="68" customFormat="1" ht="27.6" x14ac:dyDescent="0.3">
      <c r="A28" s="53">
        <f>'BPU LOT 1'!A30</f>
        <v>14</v>
      </c>
      <c r="B28" s="86" t="str">
        <f>'BPU LOT 1'!B30</f>
        <v>GEL CHEVEUX 750 ML</v>
      </c>
      <c r="C28" s="60" t="str">
        <f>'BPU LOT 1'!C30</f>
        <v>Shampooing pour cheveux normaux à sec – 750 ML  Environ - Flacon pompe si possible</v>
      </c>
      <c r="D28" s="53">
        <f>'BPU LOT 1'!D30</f>
        <v>300</v>
      </c>
      <c r="E28" s="54" t="str">
        <f>'BPU LOT 1'!F30</f>
        <v>unité, 1 flacon</v>
      </c>
      <c r="F28" s="100">
        <f>'BPU LOT 1'!G30</f>
        <v>0</v>
      </c>
      <c r="G28" s="146">
        <f>'BPU LOT 1'!H30</f>
        <v>0</v>
      </c>
      <c r="H28" s="103">
        <f>'BPU LOT 1'!I30</f>
        <v>0</v>
      </c>
      <c r="I28" s="103">
        <f>'CRT LOT 1'!O28</f>
        <v>0</v>
      </c>
      <c r="J28" s="153">
        <f>'CRT LOT 1'!N28</f>
        <v>0</v>
      </c>
      <c r="K28" s="107">
        <f>'BPU LOT 1'!I30*'BPU LOT 1'!D30</f>
        <v>0</v>
      </c>
      <c r="L28" s="107">
        <f>'CRT LOT 1'!N28*'CRT LOT 1'!O28</f>
        <v>0</v>
      </c>
      <c r="M28" s="115" t="e">
        <f t="shared" si="0"/>
        <v>#DIV/0!</v>
      </c>
    </row>
    <row r="29" spans="1:13" s="68" customFormat="1" ht="55.2" x14ac:dyDescent="0.3">
      <c r="A29" s="53">
        <f>'BPU LOT 1'!A31</f>
        <v>15</v>
      </c>
      <c r="B29" s="86" t="str">
        <f>'BPU LOT 1'!B31</f>
        <v>GEL CHEVEUX ET CORPS 500 ML</v>
      </c>
      <c r="C29" s="60" t="str">
        <f>'BPU LOT 1'!C31</f>
        <v>Gel douche pour corps et cheveux - Tout type de peaux - Flacon 500 ML environ - Flacon pompe si possible Adapté pour les bébés (à partir de 2 mois), les enfants et les personnes âgées</v>
      </c>
      <c r="D29" s="53">
        <f>'BPU LOT 1'!D31</f>
        <v>930</v>
      </c>
      <c r="E29" s="54" t="str">
        <f>'BPU LOT 1'!F31</f>
        <v>unité, 1 flacon</v>
      </c>
      <c r="F29" s="100">
        <f>'BPU LOT 1'!G31</f>
        <v>0</v>
      </c>
      <c r="G29" s="146">
        <f>'BPU LOT 1'!H31</f>
        <v>0</v>
      </c>
      <c r="H29" s="103">
        <f>'BPU LOT 1'!I31</f>
        <v>0</v>
      </c>
      <c r="I29" s="103">
        <f>'CRT LOT 1'!O29</f>
        <v>0</v>
      </c>
      <c r="J29" s="153">
        <f>'CRT LOT 1'!N29</f>
        <v>0</v>
      </c>
      <c r="K29" s="107">
        <f>'BPU LOT 1'!I31*'BPU LOT 1'!D31</f>
        <v>0</v>
      </c>
      <c r="L29" s="107">
        <f>'CRT LOT 1'!N29*'CRT LOT 1'!O29</f>
        <v>0</v>
      </c>
      <c r="M29" s="115" t="e">
        <f t="shared" si="0"/>
        <v>#DIV/0!</v>
      </c>
    </row>
    <row r="30" spans="1:13" s="68" customFormat="1" ht="41.4" x14ac:dyDescent="0.3">
      <c r="A30" s="53">
        <f>'BPU LOT 1'!A32</f>
        <v>16</v>
      </c>
      <c r="B30" s="88" t="str">
        <f>'BPU LOT 1'!B32</f>
        <v>GEL CHEVEUX ET CORPS UNIDOSE</v>
      </c>
      <c r="C30" s="58" t="str">
        <f>'BPU LOT 1'!C32</f>
        <v xml:space="preserve">Gel moussant 2 en 1 pour corps et cheveux au pH neutre – Unidose 20 ML Environ - Flacon produit d’accueil </v>
      </c>
      <c r="D30" s="53">
        <f>'BPU LOT 1'!D32</f>
        <v>19200</v>
      </c>
      <c r="E30" s="54" t="str">
        <f>'BPU LOT 1'!F32</f>
        <v>unité, 1 unidose</v>
      </c>
      <c r="F30" s="100">
        <f>'BPU LOT 1'!G32</f>
        <v>0</v>
      </c>
      <c r="G30" s="146">
        <f>'BPU LOT 1'!H32</f>
        <v>0</v>
      </c>
      <c r="H30" s="103">
        <f>'BPU LOT 1'!I32</f>
        <v>0</v>
      </c>
      <c r="I30" s="103">
        <f>'CRT LOT 1'!O30</f>
        <v>0</v>
      </c>
      <c r="J30" s="153">
        <f>'CRT LOT 1'!N30</f>
        <v>0</v>
      </c>
      <c r="K30" s="107">
        <f>'BPU LOT 1'!I32*'BPU LOT 1'!D32</f>
        <v>0</v>
      </c>
      <c r="L30" s="107">
        <f>'CRT LOT 1'!N30*'CRT LOT 1'!O30</f>
        <v>0</v>
      </c>
      <c r="M30" s="115" t="e">
        <f t="shared" si="0"/>
        <v>#DIV/0!</v>
      </c>
    </row>
    <row r="31" spans="1:13" s="68" customFormat="1" ht="41.4" x14ac:dyDescent="0.3">
      <c r="A31" s="53">
        <f>'BPU LOT 1'!A33</f>
        <v>17</v>
      </c>
      <c r="B31" s="87" t="str">
        <f>'BPU LOT 1'!B33</f>
        <v xml:space="preserve">LAIT HYDRATANT CORPS/VISAGE </v>
      </c>
      <c r="C31" s="58" t="str">
        <f>'BPU LOT 1'!C33</f>
        <v>Lait de toilette hydratant corps et visage pour peaux sensibles – Flacon pompe si possible 500 ML Environ</v>
      </c>
      <c r="D31" s="53">
        <f>'BPU LOT 1'!D33</f>
        <v>600</v>
      </c>
      <c r="E31" s="54" t="str">
        <f>'BPU LOT 1'!F33</f>
        <v>unité, 1 flacon</v>
      </c>
      <c r="F31" s="100">
        <f>'BPU LOT 1'!G33</f>
        <v>0</v>
      </c>
      <c r="G31" s="146">
        <f>'BPU LOT 1'!H33</f>
        <v>0</v>
      </c>
      <c r="H31" s="103">
        <f>'BPU LOT 1'!I33</f>
        <v>0</v>
      </c>
      <c r="I31" s="103">
        <f>'CRT LOT 1'!O31</f>
        <v>0</v>
      </c>
      <c r="J31" s="153">
        <f>'CRT LOT 1'!N31</f>
        <v>0</v>
      </c>
      <c r="K31" s="107">
        <f>'BPU LOT 1'!I33*'BPU LOT 1'!D33</f>
        <v>0</v>
      </c>
      <c r="L31" s="107">
        <f>'CRT LOT 1'!N31*'CRT LOT 1'!O31</f>
        <v>0</v>
      </c>
      <c r="M31" s="115" t="e">
        <f t="shared" si="0"/>
        <v>#DIV/0!</v>
      </c>
    </row>
    <row r="32" spans="1:13" s="68" customFormat="1" ht="41.4" x14ac:dyDescent="0.3">
      <c r="A32" s="53">
        <f>'BPU LOT 1'!A34</f>
        <v>18</v>
      </c>
      <c r="B32" s="87" t="str">
        <f>'BPU LOT 1'!B34</f>
        <v xml:space="preserve">MIROIR </v>
      </c>
      <c r="C32" s="58" t="str">
        <f>'BPU LOT 1'!C34</f>
        <v>Miroir rectangulaire avec dossier plastique et pied amovible si possible. Dimensions : 14,5 x 19.5 CM environ</v>
      </c>
      <c r="D32" s="53">
        <f>'BPU LOT 1'!D34</f>
        <v>400</v>
      </c>
      <c r="E32" s="54" t="str">
        <f>'BPU LOT 1'!F34</f>
        <v>unité, 1 miroir</v>
      </c>
      <c r="F32" s="100">
        <f>'BPU LOT 1'!G34</f>
        <v>0</v>
      </c>
      <c r="G32" s="146">
        <f>'BPU LOT 1'!H34</f>
        <v>0</v>
      </c>
      <c r="H32" s="103">
        <f>'BPU LOT 1'!I34</f>
        <v>0</v>
      </c>
      <c r="I32" s="103">
        <f>'CRT LOT 1'!O32</f>
        <v>0</v>
      </c>
      <c r="J32" s="153">
        <f>'CRT LOT 1'!N32</f>
        <v>0</v>
      </c>
      <c r="K32" s="107">
        <f>'BPU LOT 1'!I34*'BPU LOT 1'!D34</f>
        <v>0</v>
      </c>
      <c r="L32" s="107">
        <f>'CRT LOT 1'!N32*'CRT LOT 1'!O32</f>
        <v>0</v>
      </c>
      <c r="M32" s="115" t="e">
        <f t="shared" si="0"/>
        <v>#DIV/0!</v>
      </c>
    </row>
    <row r="33" spans="1:13" s="68" customFormat="1" ht="13.8" x14ac:dyDescent="0.3">
      <c r="A33" s="53">
        <f>'BPU LOT 1'!A35</f>
        <v>19</v>
      </c>
      <c r="B33" s="87" t="str">
        <f>'BPU LOT 1'!B35</f>
        <v xml:space="preserve">MOUSSE A RASER </v>
      </c>
      <c r="C33" s="58" t="str">
        <f>'BPU LOT 1'!C35</f>
        <v>Mousse à raser en aérosol de 200 ML Environ</v>
      </c>
      <c r="D33" s="59">
        <f>'BPU LOT 1'!D35</f>
        <v>1565</v>
      </c>
      <c r="E33" s="54" t="str">
        <f>'BPU LOT 1'!F35</f>
        <v>unité, 1 aérosol</v>
      </c>
      <c r="F33" s="100">
        <f>'BPU LOT 1'!G35</f>
        <v>0</v>
      </c>
      <c r="G33" s="146">
        <f>'BPU LOT 1'!H35</f>
        <v>0</v>
      </c>
      <c r="H33" s="103">
        <f>'BPU LOT 1'!I35</f>
        <v>0</v>
      </c>
      <c r="I33" s="103">
        <f>'CRT LOT 1'!O33</f>
        <v>0</v>
      </c>
      <c r="J33" s="153">
        <f>'CRT LOT 1'!N33</f>
        <v>0</v>
      </c>
      <c r="K33" s="107">
        <f>'BPU LOT 1'!I35*'BPU LOT 1'!D35</f>
        <v>0</v>
      </c>
      <c r="L33" s="107">
        <f>'CRT LOT 1'!N33*'CRT LOT 1'!O33</f>
        <v>0</v>
      </c>
      <c r="M33" s="115" t="e">
        <f t="shared" si="0"/>
        <v>#DIV/0!</v>
      </c>
    </row>
    <row r="34" spans="1:13" s="68" customFormat="1" ht="27.6" x14ac:dyDescent="0.3">
      <c r="A34" s="53">
        <f>'BPU LOT 1'!A36</f>
        <v>20</v>
      </c>
      <c r="B34" s="87" t="str">
        <f>'BPU LOT 1'!B36</f>
        <v>PEIGNE A CHEVEUX</v>
      </c>
      <c r="C34" s="58" t="str">
        <f>'BPU LOT 1'!C36</f>
        <v>Démêloir petit modèle pour cheveux - 11,5 CM environ</v>
      </c>
      <c r="D34" s="59">
        <f>'BPU LOT 1'!D36</f>
        <v>7700</v>
      </c>
      <c r="E34" s="54" t="str">
        <f>'BPU LOT 1'!F36</f>
        <v>unité, 1 peigne</v>
      </c>
      <c r="F34" s="100">
        <f>'BPU LOT 1'!G36</f>
        <v>0</v>
      </c>
      <c r="G34" s="146">
        <f>'BPU LOT 1'!H36</f>
        <v>0</v>
      </c>
      <c r="H34" s="103">
        <f>'BPU LOT 1'!I36</f>
        <v>0</v>
      </c>
      <c r="I34" s="103">
        <f>'CRT LOT 1'!O34</f>
        <v>0</v>
      </c>
      <c r="J34" s="153">
        <f>'CRT LOT 1'!N34</f>
        <v>0</v>
      </c>
      <c r="K34" s="107">
        <f>'BPU LOT 1'!I36*'BPU LOT 1'!D36</f>
        <v>0</v>
      </c>
      <c r="L34" s="107">
        <f>'CRT LOT 1'!N34*'CRT LOT 1'!O34</f>
        <v>0</v>
      </c>
      <c r="M34" s="115" t="e">
        <f t="shared" si="0"/>
        <v>#DIV/0!</v>
      </c>
    </row>
    <row r="35" spans="1:13" s="68" customFormat="1" ht="27.6" x14ac:dyDescent="0.3">
      <c r="A35" s="53">
        <f>'BPU LOT 1'!A37</f>
        <v>21</v>
      </c>
      <c r="B35" s="86" t="str">
        <f>'BPU LOT 1'!B37</f>
        <v>RASOIR JETABLE 2 LAMES</v>
      </c>
      <c r="C35" s="60" t="str">
        <f>'BPU LOT 1'!C37</f>
        <v xml:space="preserve">Rasoirs jetables 2 lames en acier inoxydable pour peaux normales </v>
      </c>
      <c r="D35" s="53">
        <f>'BPU LOT 1'!D37</f>
        <v>14050</v>
      </c>
      <c r="E35" s="54" t="str">
        <f>'BPU LOT 1'!F37</f>
        <v>unité, 1 rasoir</v>
      </c>
      <c r="F35" s="100">
        <f>'BPU LOT 1'!G37</f>
        <v>0</v>
      </c>
      <c r="G35" s="146">
        <f>'BPU LOT 1'!H37</f>
        <v>0</v>
      </c>
      <c r="H35" s="103">
        <f>'BPU LOT 1'!I37</f>
        <v>0</v>
      </c>
      <c r="I35" s="103">
        <f>'CRT LOT 1'!O35</f>
        <v>0</v>
      </c>
      <c r="J35" s="153">
        <f>'CRT LOT 1'!N35</f>
        <v>0</v>
      </c>
      <c r="K35" s="107">
        <f>'BPU LOT 1'!I37*'BPU LOT 1'!D37</f>
        <v>0</v>
      </c>
      <c r="L35" s="107">
        <f>'CRT LOT 1'!N35*'CRT LOT 1'!O35</f>
        <v>0</v>
      </c>
      <c r="M35" s="115" t="e">
        <f t="shared" si="0"/>
        <v>#DIV/0!</v>
      </c>
    </row>
    <row r="36" spans="1:13" s="68" customFormat="1" ht="55.2" x14ac:dyDescent="0.3">
      <c r="A36" s="53">
        <f>'BPU LOT 1'!A38</f>
        <v>22</v>
      </c>
      <c r="B36" s="86" t="str">
        <f>'BPU LOT 1'!B38</f>
        <v>SACHET POUR PROTECTION HYGIENIQUE</v>
      </c>
      <c r="C36" s="60" t="str">
        <f>'BPU LOT 1'!C38</f>
        <v>Sachets pour serviette périodique
Sachets soufflet en papier blanchi ou équivalent, à proposer si possible sous-conditionné en sachet de 25 par exemple (pas de vrac si possible).</v>
      </c>
      <c r="D36" s="53">
        <f>'BPU LOT 1'!D38</f>
        <v>10000</v>
      </c>
      <c r="E36" s="61" t="str">
        <f>'BPU LOT 1'!F38</f>
        <v>unité, 1 sachet</v>
      </c>
      <c r="F36" s="100">
        <f>'BPU LOT 1'!G38</f>
        <v>0</v>
      </c>
      <c r="G36" s="146">
        <f>'BPU LOT 1'!H38</f>
        <v>0</v>
      </c>
      <c r="H36" s="104">
        <f>'BPU LOT 1'!I38</f>
        <v>0</v>
      </c>
      <c r="I36" s="104">
        <f>'CRT LOT 1'!O36</f>
        <v>0</v>
      </c>
      <c r="J36" s="154">
        <f>'CRT LOT 1'!N36</f>
        <v>0</v>
      </c>
      <c r="K36" s="107">
        <f>'BPU LOT 1'!I38*'BPU LOT 1'!D38</f>
        <v>0</v>
      </c>
      <c r="L36" s="107">
        <f>'CRT LOT 1'!N36*'CRT LOT 1'!O36</f>
        <v>0</v>
      </c>
      <c r="M36" s="115" t="e">
        <f t="shared" si="0"/>
        <v>#DIV/0!</v>
      </c>
    </row>
    <row r="37" spans="1:13" s="68" customFormat="1" ht="13.8" x14ac:dyDescent="0.3">
      <c r="A37" s="53">
        <f>'BPU LOT 1'!A39</f>
        <v>23</v>
      </c>
      <c r="B37" s="95" t="str">
        <f>'BPU LOT 1'!B39</f>
        <v>SAVON SOLIDE</v>
      </c>
      <c r="C37" s="96" t="str">
        <f>'BPU LOT 1'!C39</f>
        <v>Pain de savon - 100 GR Environ</v>
      </c>
      <c r="D37" s="93">
        <f>'BPU LOT 1'!D39</f>
        <v>390</v>
      </c>
      <c r="E37" s="94" t="str">
        <f>'BPU LOT 1'!F39</f>
        <v>unité, 1 savon</v>
      </c>
      <c r="F37" s="108">
        <f>'BPU LOT 1'!G39</f>
        <v>0</v>
      </c>
      <c r="G37" s="147">
        <f>'BPU LOT 1'!H39</f>
        <v>0</v>
      </c>
      <c r="H37" s="151">
        <f>'BPU LOT 1'!I39</f>
        <v>0</v>
      </c>
      <c r="I37" s="151">
        <f>'CRT LOT 1'!O37</f>
        <v>0</v>
      </c>
      <c r="J37" s="155">
        <f>'CRT LOT 1'!N37</f>
        <v>0</v>
      </c>
      <c r="K37" s="109">
        <f>'BPU LOT 1'!I39*'BPU LOT 1'!D39</f>
        <v>0</v>
      </c>
      <c r="L37" s="109">
        <f>'CRT LOT 1'!N37*'CRT LOT 1'!O37</f>
        <v>0</v>
      </c>
      <c r="M37" s="116" t="e">
        <f>(L37-K37)/K37</f>
        <v>#DIV/0!</v>
      </c>
    </row>
    <row r="38" spans="1:13" s="68" customFormat="1" ht="28.2" thickBot="1" x14ac:dyDescent="0.35">
      <c r="A38" s="66">
        <f>'BPU LOT 1'!A40</f>
        <v>24</v>
      </c>
      <c r="B38" s="87" t="str">
        <f>'BPU LOT 1'!B40</f>
        <v>SAVONNETTE « HÔTEL » solide</v>
      </c>
      <c r="C38" s="58" t="str">
        <f>'BPU LOT 1'!C40</f>
        <v>Savonnette d’accueil sous blister individuel – 12 gr environ</v>
      </c>
      <c r="D38" s="53">
        <f>'BPU LOT 1'!D40</f>
        <v>14000</v>
      </c>
      <c r="E38" s="54" t="str">
        <f>'BPU LOT 1'!F40</f>
        <v>unité, 1 savonnette</v>
      </c>
      <c r="F38" s="100">
        <f>'BPU LOT 1'!G40</f>
        <v>0</v>
      </c>
      <c r="G38" s="146">
        <f>'BPU LOT 1'!H40</f>
        <v>0</v>
      </c>
      <c r="H38" s="103">
        <f>'BPU LOT 1'!I40</f>
        <v>0</v>
      </c>
      <c r="I38" s="103">
        <f>'CRT LOT 1'!O38</f>
        <v>0</v>
      </c>
      <c r="J38" s="153">
        <f>'CRT LOT 1'!N38</f>
        <v>0</v>
      </c>
      <c r="K38" s="107">
        <f>'BPU LOT 1'!I40*'BPU LOT 1'!D40</f>
        <v>0</v>
      </c>
      <c r="L38" s="141">
        <f>'CRT LOT 1'!N38*'CRT LOT 1'!O38</f>
        <v>0</v>
      </c>
      <c r="M38" s="115" t="e">
        <f>(L38-K38)/K38</f>
        <v>#DIV/0!</v>
      </c>
    </row>
    <row r="39" spans="1:13" s="68" customFormat="1" ht="29.25" customHeight="1" thickBot="1" x14ac:dyDescent="0.35">
      <c r="L39" s="143">
        <f>SUM(L15:L38)</f>
        <v>0</v>
      </c>
      <c r="M39" s="76"/>
    </row>
  </sheetData>
  <mergeCells count="8">
    <mergeCell ref="K10:M10"/>
    <mergeCell ref="F10:G10"/>
    <mergeCell ref="A8:J8"/>
    <mergeCell ref="A6:B6"/>
    <mergeCell ref="A1:M1"/>
    <mergeCell ref="A2:M2"/>
    <mergeCell ref="A4:M4"/>
    <mergeCell ref="H10:J10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I29" sqref="I29"/>
    </sheetView>
  </sheetViews>
  <sheetFormatPr baseColWidth="10" defaultRowHeight="14.4" x14ac:dyDescent="0.3"/>
  <sheetData>
    <row r="1" spans="1:1" x14ac:dyDescent="0.3">
      <c r="A1" t="s">
        <v>87</v>
      </c>
    </row>
    <row r="2" spans="1:1" x14ac:dyDescent="0.3">
      <c r="A2" t="s">
        <v>86</v>
      </c>
    </row>
    <row r="3" spans="1:1" x14ac:dyDescent="0.3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BPU LOT 1</vt:lpstr>
      <vt:lpstr>CRT LOT 1</vt:lpstr>
      <vt:lpstr>CRLCE LOT 1</vt:lpstr>
      <vt:lpstr>DQE LOT 1</vt:lpstr>
      <vt:lpstr>Données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LORCA Amandine</dc:creator>
  <cp:lastModifiedBy>ANGO AUFFRET Cecile</cp:lastModifiedBy>
  <cp:lastPrinted>2022-03-02T13:58:46Z</cp:lastPrinted>
  <dcterms:created xsi:type="dcterms:W3CDTF">2022-01-11T14:11:48Z</dcterms:created>
  <dcterms:modified xsi:type="dcterms:W3CDTF">2025-12-09T14:11:20Z</dcterms:modified>
</cp:coreProperties>
</file>